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прогр'!$A$1:$H$345</definedName>
  </definedNames>
  <calcPr calcId="145621"/>
</workbook>
</file>

<file path=xl/calcChain.xml><?xml version="1.0" encoding="utf-8"?>
<calcChain xmlns="http://schemas.openxmlformats.org/spreadsheetml/2006/main">
  <c r="D344" i="1" l="1"/>
  <c r="D343" i="1" s="1"/>
  <c r="C344" i="1"/>
  <c r="C343" i="1" s="1"/>
  <c r="H342" i="1"/>
  <c r="H341" i="1" s="1"/>
  <c r="H340" i="1" s="1"/>
  <c r="H339" i="1" s="1"/>
  <c r="G342" i="1"/>
  <c r="G341" i="1" s="1"/>
  <c r="G340" i="1" s="1"/>
  <c r="G339" i="1" s="1"/>
  <c r="F342" i="1"/>
  <c r="F341" i="1" s="1"/>
  <c r="F340" i="1" s="1"/>
  <c r="F339" i="1" s="1"/>
  <c r="E342" i="1"/>
  <c r="E341" i="1" s="1"/>
  <c r="E340" i="1" s="1"/>
  <c r="E339" i="1" s="1"/>
  <c r="D342" i="1"/>
  <c r="D341" i="1" s="1"/>
  <c r="C342" i="1"/>
  <c r="C341" i="1" s="1"/>
  <c r="H338" i="1"/>
  <c r="H337" i="1" s="1"/>
  <c r="G338" i="1"/>
  <c r="G337" i="1" s="1"/>
  <c r="F338" i="1"/>
  <c r="F337" i="1" s="1"/>
  <c r="E338" i="1"/>
  <c r="E337" i="1" s="1"/>
  <c r="D338" i="1"/>
  <c r="D337" i="1" s="1"/>
  <c r="C338" i="1"/>
  <c r="C337" i="1" s="1"/>
  <c r="H336" i="1"/>
  <c r="H335" i="1" s="1"/>
  <c r="G336" i="1"/>
  <c r="G335" i="1" s="1"/>
  <c r="F336" i="1"/>
  <c r="E336" i="1"/>
  <c r="E335" i="1" s="1"/>
  <c r="D336" i="1"/>
  <c r="D335" i="1" s="1"/>
  <c r="D334" i="1" s="1"/>
  <c r="C336" i="1"/>
  <c r="C335" i="1" s="1"/>
  <c r="F335" i="1"/>
  <c r="H333" i="1"/>
  <c r="G333" i="1"/>
  <c r="F333" i="1"/>
  <c r="E333" i="1"/>
  <c r="D333" i="1"/>
  <c r="C333" i="1"/>
  <c r="H332" i="1"/>
  <c r="G332" i="1"/>
  <c r="F332" i="1"/>
  <c r="E332" i="1"/>
  <c r="D332" i="1"/>
  <c r="C332" i="1"/>
  <c r="D329" i="1"/>
  <c r="D328" i="1" s="1"/>
  <c r="C329" i="1"/>
  <c r="C328" i="1" s="1"/>
  <c r="H327" i="1"/>
  <c r="H326" i="1" s="1"/>
  <c r="G327" i="1"/>
  <c r="G326" i="1" s="1"/>
  <c r="F327" i="1"/>
  <c r="E327" i="1"/>
  <c r="E326" i="1" s="1"/>
  <c r="D327" i="1"/>
  <c r="D326" i="1" s="1"/>
  <c r="C327" i="1"/>
  <c r="C326" i="1" s="1"/>
  <c r="F326" i="1"/>
  <c r="H325" i="1"/>
  <c r="H324" i="1" s="1"/>
  <c r="G325" i="1"/>
  <c r="G324" i="1" s="1"/>
  <c r="F325" i="1"/>
  <c r="E325" i="1"/>
  <c r="D325" i="1"/>
  <c r="D324" i="1" s="1"/>
  <c r="C325" i="1"/>
  <c r="C324" i="1" s="1"/>
  <c r="F324" i="1"/>
  <c r="E324" i="1"/>
  <c r="H322" i="1"/>
  <c r="H321" i="1" s="1"/>
  <c r="G322" i="1"/>
  <c r="G321" i="1" s="1"/>
  <c r="F322" i="1"/>
  <c r="F321" i="1" s="1"/>
  <c r="E322" i="1"/>
  <c r="E321" i="1" s="1"/>
  <c r="D322" i="1"/>
  <c r="D321" i="1" s="1"/>
  <c r="C322" i="1"/>
  <c r="C321" i="1" s="1"/>
  <c r="H320" i="1"/>
  <c r="H319" i="1" s="1"/>
  <c r="G320" i="1"/>
  <c r="G319" i="1" s="1"/>
  <c r="F320" i="1"/>
  <c r="F319" i="1" s="1"/>
  <c r="E320" i="1"/>
  <c r="E319" i="1" s="1"/>
  <c r="D320" i="1"/>
  <c r="D319" i="1" s="1"/>
  <c r="C320" i="1"/>
  <c r="C319" i="1" s="1"/>
  <c r="H318" i="1"/>
  <c r="H317" i="1" s="1"/>
  <c r="G318" i="1"/>
  <c r="G317" i="1" s="1"/>
  <c r="F318" i="1"/>
  <c r="F317" i="1" s="1"/>
  <c r="E318" i="1"/>
  <c r="E317" i="1" s="1"/>
  <c r="D318" i="1"/>
  <c r="D317" i="1" s="1"/>
  <c r="C318" i="1"/>
  <c r="C317" i="1" s="1"/>
  <c r="H316" i="1"/>
  <c r="H315" i="1" s="1"/>
  <c r="G316" i="1"/>
  <c r="G315" i="1" s="1"/>
  <c r="F316" i="1"/>
  <c r="E316" i="1"/>
  <c r="E315" i="1" s="1"/>
  <c r="D316" i="1"/>
  <c r="D315" i="1" s="1"/>
  <c r="C316" i="1"/>
  <c r="C315" i="1" s="1"/>
  <c r="F315" i="1"/>
  <c r="H314" i="1"/>
  <c r="H313" i="1" s="1"/>
  <c r="G314" i="1"/>
  <c r="G313" i="1" s="1"/>
  <c r="F314" i="1"/>
  <c r="F313" i="1" s="1"/>
  <c r="E314" i="1"/>
  <c r="E313" i="1" s="1"/>
  <c r="D314" i="1"/>
  <c r="D313" i="1" s="1"/>
  <c r="C314" i="1"/>
  <c r="C313" i="1" s="1"/>
  <c r="H311" i="1"/>
  <c r="H310" i="1" s="1"/>
  <c r="G311" i="1"/>
  <c r="G310" i="1" s="1"/>
  <c r="F311" i="1"/>
  <c r="F310" i="1" s="1"/>
  <c r="E311" i="1"/>
  <c r="E310" i="1" s="1"/>
  <c r="D311" i="1"/>
  <c r="D310" i="1" s="1"/>
  <c r="C311" i="1"/>
  <c r="C310" i="1" s="1"/>
  <c r="H309" i="1"/>
  <c r="H308" i="1" s="1"/>
  <c r="G309" i="1"/>
  <c r="G308" i="1" s="1"/>
  <c r="F309" i="1"/>
  <c r="E309" i="1"/>
  <c r="E308" i="1" s="1"/>
  <c r="D309" i="1"/>
  <c r="D308" i="1" s="1"/>
  <c r="C309" i="1"/>
  <c r="C308" i="1" s="1"/>
  <c r="F308" i="1"/>
  <c r="H307" i="1"/>
  <c r="H306" i="1" s="1"/>
  <c r="G307" i="1"/>
  <c r="G306" i="1" s="1"/>
  <c r="F307" i="1"/>
  <c r="E307" i="1"/>
  <c r="E306" i="1" s="1"/>
  <c r="D307" i="1"/>
  <c r="D306" i="1" s="1"/>
  <c r="C307" i="1"/>
  <c r="C306" i="1" s="1"/>
  <c r="F306" i="1"/>
  <c r="H305" i="1"/>
  <c r="H304" i="1" s="1"/>
  <c r="G305" i="1"/>
  <c r="G304" i="1" s="1"/>
  <c r="F305" i="1"/>
  <c r="F304" i="1" s="1"/>
  <c r="E305" i="1"/>
  <c r="E304" i="1" s="1"/>
  <c r="D305" i="1"/>
  <c r="D304" i="1" s="1"/>
  <c r="C305" i="1"/>
  <c r="C304" i="1" s="1"/>
  <c r="H302" i="1"/>
  <c r="H301" i="1" s="1"/>
  <c r="G302" i="1"/>
  <c r="G301" i="1" s="1"/>
  <c r="F302" i="1"/>
  <c r="F301" i="1" s="1"/>
  <c r="E302" i="1"/>
  <c r="E301" i="1" s="1"/>
  <c r="D302" i="1"/>
  <c r="D301" i="1" s="1"/>
  <c r="C302" i="1"/>
  <c r="C301" i="1" s="1"/>
  <c r="H300" i="1"/>
  <c r="H299" i="1" s="1"/>
  <c r="G300" i="1"/>
  <c r="G299" i="1" s="1"/>
  <c r="F300" i="1"/>
  <c r="F299" i="1" s="1"/>
  <c r="E300" i="1"/>
  <c r="E299" i="1" s="1"/>
  <c r="D300" i="1"/>
  <c r="D299" i="1" s="1"/>
  <c r="C300" i="1"/>
  <c r="C299" i="1" s="1"/>
  <c r="H298" i="1"/>
  <c r="H297" i="1" s="1"/>
  <c r="G298" i="1"/>
  <c r="G297" i="1" s="1"/>
  <c r="F298" i="1"/>
  <c r="F297" i="1" s="1"/>
  <c r="E298" i="1"/>
  <c r="E297" i="1" s="1"/>
  <c r="D298" i="1"/>
  <c r="D297" i="1" s="1"/>
  <c r="C298" i="1"/>
  <c r="C297" i="1" s="1"/>
  <c r="H296" i="1"/>
  <c r="H295" i="1" s="1"/>
  <c r="G296" i="1"/>
  <c r="G295" i="1" s="1"/>
  <c r="F296" i="1"/>
  <c r="F295" i="1" s="1"/>
  <c r="E296" i="1"/>
  <c r="E295" i="1" s="1"/>
  <c r="D296" i="1"/>
  <c r="D295" i="1" s="1"/>
  <c r="C296" i="1"/>
  <c r="C295" i="1" s="1"/>
  <c r="H294" i="1"/>
  <c r="H293" i="1" s="1"/>
  <c r="G294" i="1"/>
  <c r="G293" i="1" s="1"/>
  <c r="F294" i="1"/>
  <c r="F293" i="1" s="1"/>
  <c r="E294" i="1"/>
  <c r="E293" i="1" s="1"/>
  <c r="D294" i="1"/>
  <c r="D293" i="1" s="1"/>
  <c r="C294" i="1"/>
  <c r="C293" i="1" s="1"/>
  <c r="H290" i="1"/>
  <c r="H289" i="1" s="1"/>
  <c r="G290" i="1"/>
  <c r="G289" i="1" s="1"/>
  <c r="F290" i="1"/>
  <c r="F289" i="1" s="1"/>
  <c r="E290" i="1"/>
  <c r="E289" i="1" s="1"/>
  <c r="D290" i="1"/>
  <c r="D289" i="1" s="1"/>
  <c r="C290" i="1"/>
  <c r="C289" i="1" s="1"/>
  <c r="H288" i="1"/>
  <c r="H287" i="1" s="1"/>
  <c r="G288" i="1"/>
  <c r="G287" i="1" s="1"/>
  <c r="F288" i="1"/>
  <c r="F287" i="1" s="1"/>
  <c r="E288" i="1"/>
  <c r="E287" i="1" s="1"/>
  <c r="D288" i="1"/>
  <c r="D287" i="1" s="1"/>
  <c r="C288" i="1"/>
  <c r="C287" i="1" s="1"/>
  <c r="H286" i="1"/>
  <c r="H285" i="1" s="1"/>
  <c r="G286" i="1"/>
  <c r="G285" i="1" s="1"/>
  <c r="F286" i="1"/>
  <c r="F285" i="1" s="1"/>
  <c r="E286" i="1"/>
  <c r="E285" i="1" s="1"/>
  <c r="D286" i="1"/>
  <c r="D285" i="1" s="1"/>
  <c r="C286" i="1"/>
  <c r="C285" i="1" s="1"/>
  <c r="H284" i="1"/>
  <c r="H283" i="1" s="1"/>
  <c r="G284" i="1"/>
  <c r="G283" i="1" s="1"/>
  <c r="F284" i="1"/>
  <c r="E284" i="1"/>
  <c r="E283" i="1" s="1"/>
  <c r="D284" i="1"/>
  <c r="D283" i="1" s="1"/>
  <c r="C284" i="1"/>
  <c r="C283" i="1" s="1"/>
  <c r="F283" i="1"/>
  <c r="H282" i="1"/>
  <c r="H281" i="1" s="1"/>
  <c r="G282" i="1"/>
  <c r="G281" i="1" s="1"/>
  <c r="F282" i="1"/>
  <c r="F281" i="1" s="1"/>
  <c r="E282" i="1"/>
  <c r="E281" i="1" s="1"/>
  <c r="D282" i="1"/>
  <c r="D281" i="1" s="1"/>
  <c r="C282" i="1"/>
  <c r="C281" i="1" s="1"/>
  <c r="H279" i="1"/>
  <c r="H278" i="1" s="1"/>
  <c r="G279" i="1"/>
  <c r="G278" i="1" s="1"/>
  <c r="F279" i="1"/>
  <c r="F278" i="1" s="1"/>
  <c r="E279" i="1"/>
  <c r="E278" i="1" s="1"/>
  <c r="D279" i="1"/>
  <c r="D278" i="1" s="1"/>
  <c r="C279" i="1"/>
  <c r="C278" i="1" s="1"/>
  <c r="H277" i="1"/>
  <c r="H276" i="1" s="1"/>
  <c r="G277" i="1"/>
  <c r="G276" i="1" s="1"/>
  <c r="F277" i="1"/>
  <c r="F276" i="1" s="1"/>
  <c r="E277" i="1"/>
  <c r="E276" i="1" s="1"/>
  <c r="D277" i="1"/>
  <c r="D276" i="1" s="1"/>
  <c r="C277" i="1"/>
  <c r="C276" i="1" s="1"/>
  <c r="H275" i="1"/>
  <c r="H274" i="1" s="1"/>
  <c r="G275" i="1"/>
  <c r="G274" i="1" s="1"/>
  <c r="F275" i="1"/>
  <c r="F274" i="1" s="1"/>
  <c r="E275" i="1"/>
  <c r="E274" i="1" s="1"/>
  <c r="D275" i="1"/>
  <c r="D274" i="1" s="1"/>
  <c r="C275" i="1"/>
  <c r="C274" i="1" s="1"/>
  <c r="H273" i="1"/>
  <c r="H272" i="1" s="1"/>
  <c r="G273" i="1"/>
  <c r="G272" i="1" s="1"/>
  <c r="F273" i="1"/>
  <c r="F272" i="1" s="1"/>
  <c r="E273" i="1"/>
  <c r="E272" i="1" s="1"/>
  <c r="D273" i="1"/>
  <c r="D272" i="1" s="1"/>
  <c r="C273" i="1"/>
  <c r="C272" i="1" s="1"/>
  <c r="H271" i="1"/>
  <c r="H270" i="1" s="1"/>
  <c r="G271" i="1"/>
  <c r="G270" i="1" s="1"/>
  <c r="F271" i="1"/>
  <c r="E271" i="1"/>
  <c r="E270" i="1" s="1"/>
  <c r="D271" i="1"/>
  <c r="D270" i="1" s="1"/>
  <c r="C271" i="1"/>
  <c r="C270" i="1" s="1"/>
  <c r="F270" i="1"/>
  <c r="H269" i="1"/>
  <c r="H268" i="1" s="1"/>
  <c r="G269" i="1"/>
  <c r="G268" i="1" s="1"/>
  <c r="F269" i="1"/>
  <c r="F268" i="1" s="1"/>
  <c r="E269" i="1"/>
  <c r="E268" i="1" s="1"/>
  <c r="D269" i="1"/>
  <c r="D268" i="1" s="1"/>
  <c r="C269" i="1"/>
  <c r="C268" i="1" s="1"/>
  <c r="H266" i="1"/>
  <c r="H265" i="1" s="1"/>
  <c r="G266" i="1"/>
  <c r="G265" i="1" s="1"/>
  <c r="F266" i="1"/>
  <c r="F265" i="1" s="1"/>
  <c r="E266" i="1"/>
  <c r="E265" i="1" s="1"/>
  <c r="D266" i="1"/>
  <c r="D265" i="1" s="1"/>
  <c r="C266" i="1"/>
  <c r="C265" i="1" s="1"/>
  <c r="H264" i="1"/>
  <c r="H263" i="1" s="1"/>
  <c r="G264" i="1"/>
  <c r="G263" i="1" s="1"/>
  <c r="F264" i="1"/>
  <c r="F263" i="1" s="1"/>
  <c r="E264" i="1"/>
  <c r="E263" i="1" s="1"/>
  <c r="D264" i="1"/>
  <c r="D263" i="1" s="1"/>
  <c r="C264" i="1"/>
  <c r="C263" i="1" s="1"/>
  <c r="H262" i="1"/>
  <c r="H261" i="1" s="1"/>
  <c r="G262" i="1"/>
  <c r="G261" i="1" s="1"/>
  <c r="F262" i="1"/>
  <c r="E262" i="1"/>
  <c r="E261" i="1" s="1"/>
  <c r="D262" i="1"/>
  <c r="D261" i="1" s="1"/>
  <c r="C262" i="1"/>
  <c r="C261" i="1" s="1"/>
  <c r="F261" i="1"/>
  <c r="H260" i="1"/>
  <c r="H259" i="1" s="1"/>
  <c r="G260" i="1"/>
  <c r="G259" i="1" s="1"/>
  <c r="F260" i="1"/>
  <c r="F259" i="1" s="1"/>
  <c r="E260" i="1"/>
  <c r="E259" i="1" s="1"/>
  <c r="D260" i="1"/>
  <c r="D259" i="1" s="1"/>
  <c r="C260" i="1"/>
  <c r="C259" i="1" s="1"/>
  <c r="H258" i="1"/>
  <c r="H257" i="1" s="1"/>
  <c r="G258" i="1"/>
  <c r="G257" i="1" s="1"/>
  <c r="F258" i="1"/>
  <c r="F257" i="1" s="1"/>
  <c r="E258" i="1"/>
  <c r="E257" i="1" s="1"/>
  <c r="D258" i="1"/>
  <c r="D257" i="1" s="1"/>
  <c r="C258" i="1"/>
  <c r="C257" i="1" s="1"/>
  <c r="H255" i="1"/>
  <c r="G255" i="1"/>
  <c r="F255" i="1"/>
  <c r="E255" i="1"/>
  <c r="D255" i="1"/>
  <c r="C255" i="1"/>
  <c r="D254" i="1"/>
  <c r="C254" i="1"/>
  <c r="H253" i="1"/>
  <c r="G253" i="1"/>
  <c r="F253" i="1"/>
  <c r="E253" i="1"/>
  <c r="H252" i="1"/>
  <c r="H251" i="1" s="1"/>
  <c r="G252" i="1"/>
  <c r="G251" i="1" s="1"/>
  <c r="F252" i="1"/>
  <c r="E252" i="1"/>
  <c r="E251" i="1" s="1"/>
  <c r="D252" i="1"/>
  <c r="D251" i="1" s="1"/>
  <c r="C252" i="1"/>
  <c r="C251" i="1" s="1"/>
  <c r="F251" i="1"/>
  <c r="H250" i="1"/>
  <c r="H249" i="1" s="1"/>
  <c r="G250" i="1"/>
  <c r="G249" i="1" s="1"/>
  <c r="F250" i="1"/>
  <c r="F249" i="1" s="1"/>
  <c r="E250" i="1"/>
  <c r="E249" i="1" s="1"/>
  <c r="D250" i="1"/>
  <c r="D249" i="1" s="1"/>
  <c r="C250" i="1"/>
  <c r="C249" i="1" s="1"/>
  <c r="H248" i="1"/>
  <c r="H247" i="1" s="1"/>
  <c r="G248" i="1"/>
  <c r="G247" i="1" s="1"/>
  <c r="F248" i="1"/>
  <c r="F247" i="1" s="1"/>
  <c r="E248" i="1"/>
  <c r="E247" i="1" s="1"/>
  <c r="D248" i="1"/>
  <c r="D247" i="1" s="1"/>
  <c r="C248" i="1"/>
  <c r="C247" i="1" s="1"/>
  <c r="H246" i="1"/>
  <c r="H245" i="1" s="1"/>
  <c r="G246" i="1"/>
  <c r="G245" i="1" s="1"/>
  <c r="F246" i="1"/>
  <c r="F245" i="1" s="1"/>
  <c r="E246" i="1"/>
  <c r="E245" i="1" s="1"/>
  <c r="D246" i="1"/>
  <c r="D245" i="1" s="1"/>
  <c r="C246" i="1"/>
  <c r="C245" i="1" s="1"/>
  <c r="H244" i="1"/>
  <c r="H243" i="1" s="1"/>
  <c r="G244" i="1"/>
  <c r="G243" i="1" s="1"/>
  <c r="F244" i="1"/>
  <c r="F243" i="1" s="1"/>
  <c r="E244" i="1"/>
  <c r="E243" i="1" s="1"/>
  <c r="D244" i="1"/>
  <c r="D243" i="1" s="1"/>
  <c r="C244" i="1"/>
  <c r="C243" i="1" s="1"/>
  <c r="H242" i="1"/>
  <c r="H241" i="1" s="1"/>
  <c r="G242" i="1"/>
  <c r="G241" i="1" s="1"/>
  <c r="F242" i="1"/>
  <c r="F241" i="1" s="1"/>
  <c r="E242" i="1"/>
  <c r="E241" i="1" s="1"/>
  <c r="D242" i="1"/>
  <c r="D241" i="1" s="1"/>
  <c r="C242" i="1"/>
  <c r="C241" i="1" s="1"/>
  <c r="H240" i="1"/>
  <c r="H239" i="1" s="1"/>
  <c r="G240" i="1"/>
  <c r="G239" i="1" s="1"/>
  <c r="F240" i="1"/>
  <c r="F239" i="1" s="1"/>
  <c r="E240" i="1"/>
  <c r="E239" i="1" s="1"/>
  <c r="D240" i="1"/>
  <c r="D239" i="1" s="1"/>
  <c r="C240" i="1"/>
  <c r="C239" i="1" s="1"/>
  <c r="H238" i="1"/>
  <c r="H237" i="1" s="1"/>
  <c r="G238" i="1"/>
  <c r="G237" i="1" s="1"/>
  <c r="F238" i="1"/>
  <c r="E238" i="1"/>
  <c r="D238" i="1"/>
  <c r="D237" i="1" s="1"/>
  <c r="C238" i="1"/>
  <c r="C237" i="1" s="1"/>
  <c r="F237" i="1"/>
  <c r="E237" i="1"/>
  <c r="H236" i="1"/>
  <c r="H235" i="1" s="1"/>
  <c r="G236" i="1"/>
  <c r="G235" i="1" s="1"/>
  <c r="F236" i="1"/>
  <c r="E236" i="1"/>
  <c r="D236" i="1"/>
  <c r="D235" i="1" s="1"/>
  <c r="C236" i="1"/>
  <c r="C235" i="1" s="1"/>
  <c r="F235" i="1"/>
  <c r="E235" i="1"/>
  <c r="H234" i="1"/>
  <c r="H233" i="1" s="1"/>
  <c r="G234" i="1"/>
  <c r="G233" i="1" s="1"/>
  <c r="F234" i="1"/>
  <c r="E234" i="1"/>
  <c r="D234" i="1"/>
  <c r="D233" i="1" s="1"/>
  <c r="C234" i="1"/>
  <c r="C233" i="1" s="1"/>
  <c r="F233" i="1"/>
  <c r="E233" i="1"/>
  <c r="H232" i="1"/>
  <c r="H231" i="1" s="1"/>
  <c r="G232" i="1"/>
  <c r="G231" i="1" s="1"/>
  <c r="F232" i="1"/>
  <c r="F231" i="1" s="1"/>
  <c r="E232" i="1"/>
  <c r="E231" i="1" s="1"/>
  <c r="D232" i="1"/>
  <c r="D231" i="1" s="1"/>
  <c r="C232" i="1"/>
  <c r="C231" i="1" s="1"/>
  <c r="H230" i="1"/>
  <c r="H229" i="1" s="1"/>
  <c r="G230" i="1"/>
  <c r="G229" i="1" s="1"/>
  <c r="F230" i="1"/>
  <c r="E230" i="1"/>
  <c r="D230" i="1"/>
  <c r="D229" i="1" s="1"/>
  <c r="C230" i="1"/>
  <c r="C229" i="1" s="1"/>
  <c r="F229" i="1"/>
  <c r="E229" i="1"/>
  <c r="H228" i="1"/>
  <c r="H227" i="1" s="1"/>
  <c r="G228" i="1"/>
  <c r="G227" i="1" s="1"/>
  <c r="F228" i="1"/>
  <c r="F227" i="1" s="1"/>
  <c r="E228" i="1"/>
  <c r="E227" i="1" s="1"/>
  <c r="D228" i="1"/>
  <c r="D227" i="1" s="1"/>
  <c r="C228" i="1"/>
  <c r="C227" i="1" s="1"/>
  <c r="H226" i="1"/>
  <c r="H225" i="1" s="1"/>
  <c r="G226" i="1"/>
  <c r="G225" i="1" s="1"/>
  <c r="F226" i="1"/>
  <c r="F225" i="1" s="1"/>
  <c r="E226" i="1"/>
  <c r="E225" i="1" s="1"/>
  <c r="D226" i="1"/>
  <c r="D225" i="1" s="1"/>
  <c r="C226" i="1"/>
  <c r="C225" i="1" s="1"/>
  <c r="H224" i="1"/>
  <c r="H223" i="1" s="1"/>
  <c r="G224" i="1"/>
  <c r="G223" i="1" s="1"/>
  <c r="F224" i="1"/>
  <c r="F223" i="1" s="1"/>
  <c r="E224" i="1"/>
  <c r="E223" i="1" s="1"/>
  <c r="D224" i="1"/>
  <c r="D223" i="1" s="1"/>
  <c r="C224" i="1"/>
  <c r="C223" i="1" s="1"/>
  <c r="H222" i="1"/>
  <c r="G222" i="1"/>
  <c r="F222" i="1"/>
  <c r="E222" i="1"/>
  <c r="D222" i="1"/>
  <c r="C222" i="1"/>
  <c r="H221" i="1"/>
  <c r="H220" i="1" s="1"/>
  <c r="G221" i="1"/>
  <c r="G220" i="1" s="1"/>
  <c r="F221" i="1"/>
  <c r="E221" i="1"/>
  <c r="D220" i="1"/>
  <c r="C220" i="1"/>
  <c r="F220" i="1"/>
  <c r="E220" i="1"/>
  <c r="H219" i="1"/>
  <c r="H218" i="1" s="1"/>
  <c r="G219" i="1"/>
  <c r="G218" i="1" s="1"/>
  <c r="F219" i="1"/>
  <c r="E219" i="1"/>
  <c r="D218" i="1"/>
  <c r="C218" i="1"/>
  <c r="F218" i="1"/>
  <c r="E218" i="1"/>
  <c r="H217" i="1"/>
  <c r="H216" i="1" s="1"/>
  <c r="G217" i="1"/>
  <c r="G216" i="1" s="1"/>
  <c r="F217" i="1"/>
  <c r="E217" i="1"/>
  <c r="E216" i="1" s="1"/>
  <c r="D217" i="1"/>
  <c r="D216" i="1" s="1"/>
  <c r="C217" i="1"/>
  <c r="C216" i="1" s="1"/>
  <c r="F216" i="1"/>
  <c r="H215" i="1"/>
  <c r="H214" i="1" s="1"/>
  <c r="G215" i="1"/>
  <c r="G214" i="1" s="1"/>
  <c r="F215" i="1"/>
  <c r="E215" i="1"/>
  <c r="E214" i="1" s="1"/>
  <c r="D215" i="1"/>
  <c r="D214" i="1" s="1"/>
  <c r="C215" i="1"/>
  <c r="C214" i="1" s="1"/>
  <c r="F214" i="1"/>
  <c r="H213" i="1"/>
  <c r="H212" i="1" s="1"/>
  <c r="G213" i="1"/>
  <c r="G212" i="1" s="1"/>
  <c r="F213" i="1"/>
  <c r="F212" i="1" s="1"/>
  <c r="E213" i="1"/>
  <c r="E212" i="1" s="1"/>
  <c r="D213" i="1"/>
  <c r="D212" i="1" s="1"/>
  <c r="C213" i="1"/>
  <c r="C212" i="1" s="1"/>
  <c r="H209" i="1"/>
  <c r="H208" i="1" s="1"/>
  <c r="G209" i="1"/>
  <c r="G208" i="1" s="1"/>
  <c r="F209" i="1"/>
  <c r="F208" i="1" s="1"/>
  <c r="E209" i="1"/>
  <c r="E208" i="1" s="1"/>
  <c r="D209" i="1"/>
  <c r="D208" i="1" s="1"/>
  <c r="D207" i="1" s="1"/>
  <c r="C209" i="1"/>
  <c r="C208" i="1" s="1"/>
  <c r="C207" i="1" s="1"/>
  <c r="H206" i="1"/>
  <c r="H205" i="1" s="1"/>
  <c r="G206" i="1"/>
  <c r="G205" i="1" s="1"/>
  <c r="F206" i="1"/>
  <c r="F205" i="1" s="1"/>
  <c r="E206" i="1"/>
  <c r="E205" i="1" s="1"/>
  <c r="D206" i="1"/>
  <c r="D205" i="1" s="1"/>
  <c r="C206" i="1"/>
  <c r="C205" i="1" s="1"/>
  <c r="H204" i="1"/>
  <c r="H203" i="1" s="1"/>
  <c r="G204" i="1"/>
  <c r="G203" i="1" s="1"/>
  <c r="F204" i="1"/>
  <c r="F203" i="1" s="1"/>
  <c r="E204" i="1"/>
  <c r="E203" i="1" s="1"/>
  <c r="D204" i="1"/>
  <c r="D203" i="1" s="1"/>
  <c r="C204" i="1"/>
  <c r="C203" i="1" s="1"/>
  <c r="D202" i="1"/>
  <c r="D201" i="1" s="1"/>
  <c r="C202" i="1"/>
  <c r="C201" i="1" s="1"/>
  <c r="H200" i="1"/>
  <c r="H199" i="1" s="1"/>
  <c r="G200" i="1"/>
  <c r="G199" i="1" s="1"/>
  <c r="F200" i="1"/>
  <c r="F199" i="1" s="1"/>
  <c r="E200" i="1"/>
  <c r="E199" i="1" s="1"/>
  <c r="D200" i="1"/>
  <c r="D199" i="1" s="1"/>
  <c r="C200" i="1"/>
  <c r="C199" i="1" s="1"/>
  <c r="H198" i="1"/>
  <c r="H197" i="1" s="1"/>
  <c r="G198" i="1"/>
  <c r="G197" i="1" s="1"/>
  <c r="F198" i="1"/>
  <c r="F197" i="1" s="1"/>
  <c r="E198" i="1"/>
  <c r="E197" i="1" s="1"/>
  <c r="D198" i="1"/>
  <c r="D197" i="1" s="1"/>
  <c r="C198" i="1"/>
  <c r="C197" i="1" s="1"/>
  <c r="H196" i="1"/>
  <c r="H195" i="1" s="1"/>
  <c r="G196" i="1"/>
  <c r="G195" i="1" s="1"/>
  <c r="F196" i="1"/>
  <c r="F195" i="1" s="1"/>
  <c r="E196" i="1"/>
  <c r="E195" i="1" s="1"/>
  <c r="D196" i="1"/>
  <c r="D195" i="1" s="1"/>
  <c r="C196" i="1"/>
  <c r="C195" i="1" s="1"/>
  <c r="H194" i="1"/>
  <c r="H193" i="1" s="1"/>
  <c r="G194" i="1"/>
  <c r="G193" i="1" s="1"/>
  <c r="F194" i="1"/>
  <c r="F193" i="1" s="1"/>
  <c r="E194" i="1"/>
  <c r="E193" i="1" s="1"/>
  <c r="D194" i="1"/>
  <c r="D193" i="1" s="1"/>
  <c r="C194" i="1"/>
  <c r="C193" i="1" s="1"/>
  <c r="H192" i="1"/>
  <c r="H191" i="1" s="1"/>
  <c r="G192" i="1"/>
  <c r="G191" i="1" s="1"/>
  <c r="F192" i="1"/>
  <c r="F191" i="1" s="1"/>
  <c r="E192" i="1"/>
  <c r="E191" i="1" s="1"/>
  <c r="D192" i="1"/>
  <c r="D191" i="1" s="1"/>
  <c r="C192" i="1"/>
  <c r="C191" i="1" s="1"/>
  <c r="H190" i="1"/>
  <c r="H189" i="1" s="1"/>
  <c r="G190" i="1"/>
  <c r="G189" i="1" s="1"/>
  <c r="F190" i="1"/>
  <c r="F189" i="1" s="1"/>
  <c r="E190" i="1"/>
  <c r="E189" i="1" s="1"/>
  <c r="D190" i="1"/>
  <c r="D189" i="1" s="1"/>
  <c r="C190" i="1"/>
  <c r="C189" i="1" s="1"/>
  <c r="H187" i="1"/>
  <c r="H186" i="1" s="1"/>
  <c r="G187" i="1"/>
  <c r="G186" i="1" s="1"/>
  <c r="F187" i="1"/>
  <c r="F186" i="1" s="1"/>
  <c r="E187" i="1"/>
  <c r="E186" i="1" s="1"/>
  <c r="D187" i="1"/>
  <c r="D186" i="1" s="1"/>
  <c r="C187" i="1"/>
  <c r="C186" i="1" s="1"/>
  <c r="F184" i="1"/>
  <c r="E184" i="1"/>
  <c r="D185" i="1"/>
  <c r="C185" i="1"/>
  <c r="H184" i="1"/>
  <c r="G184" i="1"/>
  <c r="H183" i="1"/>
  <c r="H182" i="1" s="1"/>
  <c r="G183" i="1"/>
  <c r="G182" i="1" s="1"/>
  <c r="F183" i="1"/>
  <c r="E183" i="1"/>
  <c r="E182" i="1" s="1"/>
  <c r="D183" i="1"/>
  <c r="D182" i="1" s="1"/>
  <c r="C183" i="1"/>
  <c r="C182" i="1" s="1"/>
  <c r="F182" i="1"/>
  <c r="H180" i="1"/>
  <c r="H179" i="1" s="1"/>
  <c r="H178" i="1" s="1"/>
  <c r="G180" i="1"/>
  <c r="G179" i="1" s="1"/>
  <c r="G178" i="1" s="1"/>
  <c r="F180" i="1"/>
  <c r="F179" i="1" s="1"/>
  <c r="F178" i="1" s="1"/>
  <c r="E180" i="1"/>
  <c r="E179" i="1" s="1"/>
  <c r="E178" i="1" s="1"/>
  <c r="D180" i="1"/>
  <c r="D179" i="1" s="1"/>
  <c r="D178" i="1" s="1"/>
  <c r="C180" i="1"/>
  <c r="C179" i="1" s="1"/>
  <c r="C178" i="1" s="1"/>
  <c r="H177" i="1"/>
  <c r="H176" i="1" s="1"/>
  <c r="G177" i="1"/>
  <c r="G176" i="1" s="1"/>
  <c r="F177" i="1"/>
  <c r="F176" i="1" s="1"/>
  <c r="E177" i="1"/>
  <c r="E176" i="1" s="1"/>
  <c r="D177" i="1"/>
  <c r="D176" i="1" s="1"/>
  <c r="C177" i="1"/>
  <c r="C176" i="1" s="1"/>
  <c r="H175" i="1"/>
  <c r="H174" i="1" s="1"/>
  <c r="G175" i="1"/>
  <c r="G174" i="1" s="1"/>
  <c r="F175" i="1"/>
  <c r="F174" i="1" s="1"/>
  <c r="E175" i="1"/>
  <c r="E174" i="1" s="1"/>
  <c r="D175" i="1"/>
  <c r="D174" i="1" s="1"/>
  <c r="C175" i="1"/>
  <c r="C174" i="1" s="1"/>
  <c r="H173" i="1"/>
  <c r="H172" i="1" s="1"/>
  <c r="G173" i="1"/>
  <c r="G172" i="1" s="1"/>
  <c r="F173" i="1"/>
  <c r="F172" i="1" s="1"/>
  <c r="E173" i="1"/>
  <c r="E172" i="1" s="1"/>
  <c r="D173" i="1"/>
  <c r="D172" i="1" s="1"/>
  <c r="C173" i="1"/>
  <c r="C172" i="1" s="1"/>
  <c r="H170" i="1"/>
  <c r="H169" i="1" s="1"/>
  <c r="G170" i="1"/>
  <c r="G169" i="1" s="1"/>
  <c r="F170" i="1"/>
  <c r="F169" i="1" s="1"/>
  <c r="E170" i="1"/>
  <c r="E169" i="1" s="1"/>
  <c r="D170" i="1"/>
  <c r="D169" i="1" s="1"/>
  <c r="C170" i="1"/>
  <c r="C169" i="1" s="1"/>
  <c r="H168" i="1"/>
  <c r="H167" i="1" s="1"/>
  <c r="G168" i="1"/>
  <c r="G167" i="1" s="1"/>
  <c r="F168" i="1"/>
  <c r="F167" i="1" s="1"/>
  <c r="E168" i="1"/>
  <c r="E167" i="1" s="1"/>
  <c r="D168" i="1"/>
  <c r="D167" i="1" s="1"/>
  <c r="C168" i="1"/>
  <c r="C167" i="1" s="1"/>
  <c r="H166" i="1"/>
  <c r="H165" i="1" s="1"/>
  <c r="G166" i="1"/>
  <c r="G165" i="1" s="1"/>
  <c r="F166" i="1"/>
  <c r="F165" i="1" s="1"/>
  <c r="E166" i="1"/>
  <c r="E165" i="1" s="1"/>
  <c r="D166" i="1"/>
  <c r="D165" i="1" s="1"/>
  <c r="C166" i="1"/>
  <c r="C165" i="1" s="1"/>
  <c r="H164" i="1"/>
  <c r="H163" i="1" s="1"/>
  <c r="G164" i="1"/>
  <c r="G163" i="1" s="1"/>
  <c r="F164" i="1"/>
  <c r="F163" i="1" s="1"/>
  <c r="E164" i="1"/>
  <c r="E163" i="1" s="1"/>
  <c r="D164" i="1"/>
  <c r="D163" i="1" s="1"/>
  <c r="C164" i="1"/>
  <c r="C163" i="1" s="1"/>
  <c r="H161" i="1"/>
  <c r="H160" i="1" s="1"/>
  <c r="G161" i="1"/>
  <c r="G160" i="1" s="1"/>
  <c r="F161" i="1"/>
  <c r="F160" i="1" s="1"/>
  <c r="E161" i="1"/>
  <c r="E160" i="1" s="1"/>
  <c r="D161" i="1"/>
  <c r="D160" i="1" s="1"/>
  <c r="C161" i="1"/>
  <c r="C160" i="1" s="1"/>
  <c r="H159" i="1"/>
  <c r="H158" i="1" s="1"/>
  <c r="G159" i="1"/>
  <c r="G158" i="1" s="1"/>
  <c r="F159" i="1"/>
  <c r="E159" i="1"/>
  <c r="E158" i="1" s="1"/>
  <c r="D159" i="1"/>
  <c r="D158" i="1" s="1"/>
  <c r="C159" i="1"/>
  <c r="C158" i="1" s="1"/>
  <c r="F158" i="1"/>
  <c r="H157" i="1"/>
  <c r="H156" i="1" s="1"/>
  <c r="G157" i="1"/>
  <c r="G156" i="1" s="1"/>
  <c r="F157" i="1"/>
  <c r="F156" i="1" s="1"/>
  <c r="E157" i="1"/>
  <c r="E156" i="1" s="1"/>
  <c r="D157" i="1"/>
  <c r="D156" i="1" s="1"/>
  <c r="C157" i="1"/>
  <c r="C156" i="1" s="1"/>
  <c r="H155" i="1"/>
  <c r="H154" i="1" s="1"/>
  <c r="G155" i="1"/>
  <c r="G154" i="1" s="1"/>
  <c r="F155" i="1"/>
  <c r="F154" i="1" s="1"/>
  <c r="E155" i="1"/>
  <c r="E154" i="1" s="1"/>
  <c r="D155" i="1"/>
  <c r="D154" i="1" s="1"/>
  <c r="C155" i="1"/>
  <c r="C154" i="1" s="1"/>
  <c r="H151" i="1"/>
  <c r="H150" i="1" s="1"/>
  <c r="G151" i="1"/>
  <c r="G150" i="1" s="1"/>
  <c r="F151" i="1"/>
  <c r="F150" i="1" s="1"/>
  <c r="F149" i="1" s="1"/>
  <c r="E151" i="1"/>
  <c r="E150" i="1" s="1"/>
  <c r="D151" i="1"/>
  <c r="D150" i="1" s="1"/>
  <c r="D149" i="1" s="1"/>
  <c r="C151" i="1"/>
  <c r="C150" i="1" s="1"/>
  <c r="C149" i="1" s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1" i="1"/>
  <c r="G131" i="1"/>
  <c r="F131" i="1"/>
  <c r="E131" i="1"/>
  <c r="D131" i="1"/>
  <c r="D130" i="1" s="1"/>
  <c r="C131" i="1"/>
  <c r="C130" i="1" s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D124" i="1"/>
  <c r="C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D120" i="1"/>
  <c r="D119" i="1" s="1"/>
  <c r="C120" i="1"/>
  <c r="C119" i="1" s="1"/>
  <c r="H118" i="1"/>
  <c r="H117" i="1" s="1"/>
  <c r="G118" i="1"/>
  <c r="G117" i="1" s="1"/>
  <c r="F118" i="1"/>
  <c r="F117" i="1" s="1"/>
  <c r="E118" i="1"/>
  <c r="E117" i="1" s="1"/>
  <c r="D118" i="1"/>
  <c r="D117" i="1" s="1"/>
  <c r="C118" i="1"/>
  <c r="C117" i="1" s="1"/>
  <c r="H115" i="1"/>
  <c r="G115" i="1"/>
  <c r="F115" i="1"/>
  <c r="E115" i="1"/>
  <c r="D115" i="1"/>
  <c r="C115" i="1"/>
  <c r="H114" i="1"/>
  <c r="G114" i="1"/>
  <c r="F114" i="1"/>
  <c r="E114" i="1"/>
  <c r="D114" i="1"/>
  <c r="C114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7" i="1"/>
  <c r="H106" i="1" s="1"/>
  <c r="G107" i="1"/>
  <c r="G106" i="1" s="1"/>
  <c r="F107" i="1"/>
  <c r="F106" i="1" s="1"/>
  <c r="E107" i="1"/>
  <c r="E106" i="1" s="1"/>
  <c r="D107" i="1"/>
  <c r="D106" i="1" s="1"/>
  <c r="C107" i="1"/>
  <c r="C106" i="1" s="1"/>
  <c r="H105" i="1"/>
  <c r="H104" i="1" s="1"/>
  <c r="G105" i="1"/>
  <c r="G104" i="1" s="1"/>
  <c r="F105" i="1"/>
  <c r="F104" i="1" s="1"/>
  <c r="E105" i="1"/>
  <c r="E104" i="1" s="1"/>
  <c r="D105" i="1"/>
  <c r="D104" i="1" s="1"/>
  <c r="C105" i="1"/>
  <c r="C104" i="1" s="1"/>
  <c r="H103" i="1"/>
  <c r="G103" i="1"/>
  <c r="F103" i="1"/>
  <c r="E103" i="1"/>
  <c r="D103" i="1"/>
  <c r="C103" i="1"/>
  <c r="H102" i="1"/>
  <c r="G102" i="1"/>
  <c r="F102" i="1"/>
  <c r="E102" i="1"/>
  <c r="D102" i="1"/>
  <c r="C102" i="1"/>
  <c r="H101" i="1"/>
  <c r="G101" i="1"/>
  <c r="F101" i="1"/>
  <c r="E101" i="1"/>
  <c r="D101" i="1"/>
  <c r="C101" i="1"/>
  <c r="H99" i="1"/>
  <c r="G99" i="1"/>
  <c r="F99" i="1"/>
  <c r="E99" i="1"/>
  <c r="D99" i="1"/>
  <c r="C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4" i="1"/>
  <c r="G94" i="1"/>
  <c r="F94" i="1"/>
  <c r="E94" i="1"/>
  <c r="D94" i="1"/>
  <c r="C94" i="1"/>
  <c r="H93" i="1"/>
  <c r="G93" i="1"/>
  <c r="F93" i="1"/>
  <c r="E93" i="1"/>
  <c r="D93" i="1"/>
  <c r="C93" i="1"/>
  <c r="H92" i="1"/>
  <c r="G92" i="1"/>
  <c r="F92" i="1"/>
  <c r="E92" i="1"/>
  <c r="D92" i="1"/>
  <c r="C92" i="1"/>
  <c r="H89" i="1"/>
  <c r="H88" i="1" s="1"/>
  <c r="G89" i="1"/>
  <c r="G88" i="1" s="1"/>
  <c r="F89" i="1"/>
  <c r="F88" i="1" s="1"/>
  <c r="E89" i="1"/>
  <c r="E88" i="1" s="1"/>
  <c r="D89" i="1"/>
  <c r="D88" i="1" s="1"/>
  <c r="C89" i="1"/>
  <c r="C88" i="1" s="1"/>
  <c r="H87" i="1"/>
  <c r="H86" i="1" s="1"/>
  <c r="G87" i="1"/>
  <c r="G86" i="1" s="1"/>
  <c r="F87" i="1"/>
  <c r="E87" i="1"/>
  <c r="E86" i="1" s="1"/>
  <c r="D87" i="1"/>
  <c r="D86" i="1" s="1"/>
  <c r="C87" i="1"/>
  <c r="C86" i="1" s="1"/>
  <c r="F86" i="1"/>
  <c r="H85" i="1"/>
  <c r="H84" i="1" s="1"/>
  <c r="G85" i="1"/>
  <c r="G84" i="1" s="1"/>
  <c r="F85" i="1"/>
  <c r="F84" i="1" s="1"/>
  <c r="E85" i="1"/>
  <c r="E84" i="1" s="1"/>
  <c r="D85" i="1"/>
  <c r="D84" i="1" s="1"/>
  <c r="C85" i="1"/>
  <c r="C84" i="1" s="1"/>
  <c r="H83" i="1"/>
  <c r="H82" i="1" s="1"/>
  <c r="G83" i="1"/>
  <c r="G82" i="1" s="1"/>
  <c r="F83" i="1"/>
  <c r="F82" i="1" s="1"/>
  <c r="E83" i="1"/>
  <c r="E82" i="1" s="1"/>
  <c r="D83" i="1"/>
  <c r="D82" i="1" s="1"/>
  <c r="C83" i="1"/>
  <c r="C82" i="1" s="1"/>
  <c r="H81" i="1"/>
  <c r="H80" i="1" s="1"/>
  <c r="G81" i="1"/>
  <c r="G80" i="1" s="1"/>
  <c r="F81" i="1"/>
  <c r="E81" i="1"/>
  <c r="E80" i="1" s="1"/>
  <c r="D81" i="1"/>
  <c r="D80" i="1" s="1"/>
  <c r="C81" i="1"/>
  <c r="C80" i="1" s="1"/>
  <c r="F80" i="1"/>
  <c r="H79" i="1"/>
  <c r="H78" i="1" s="1"/>
  <c r="G79" i="1"/>
  <c r="G78" i="1" s="1"/>
  <c r="F79" i="1"/>
  <c r="F78" i="1" s="1"/>
  <c r="E79" i="1"/>
  <c r="E78" i="1" s="1"/>
  <c r="D79" i="1"/>
  <c r="D78" i="1" s="1"/>
  <c r="C79" i="1"/>
  <c r="C78" i="1" s="1"/>
  <c r="H77" i="1"/>
  <c r="H76" i="1" s="1"/>
  <c r="G77" i="1"/>
  <c r="G76" i="1" s="1"/>
  <c r="F77" i="1"/>
  <c r="F76" i="1" s="1"/>
  <c r="E77" i="1"/>
  <c r="E76" i="1" s="1"/>
  <c r="D77" i="1"/>
  <c r="D76" i="1" s="1"/>
  <c r="C77" i="1"/>
  <c r="C76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E71" i="1" s="1"/>
  <c r="D73" i="1"/>
  <c r="D72" i="1" s="1"/>
  <c r="D71" i="1" s="1"/>
  <c r="C73" i="1"/>
  <c r="C72" i="1" s="1"/>
  <c r="C71" i="1" s="1"/>
  <c r="H70" i="1"/>
  <c r="H69" i="1" s="1"/>
  <c r="G70" i="1"/>
  <c r="G69" i="1" s="1"/>
  <c r="F70" i="1"/>
  <c r="F69" i="1" s="1"/>
  <c r="E70" i="1"/>
  <c r="E69" i="1" s="1"/>
  <c r="D70" i="1"/>
  <c r="D69" i="1" s="1"/>
  <c r="C70" i="1"/>
  <c r="C69" i="1" s="1"/>
  <c r="H68" i="1"/>
  <c r="H67" i="1" s="1"/>
  <c r="G68" i="1"/>
  <c r="G67" i="1" s="1"/>
  <c r="F68" i="1"/>
  <c r="F67" i="1" s="1"/>
  <c r="E68" i="1"/>
  <c r="E67" i="1" s="1"/>
  <c r="D68" i="1"/>
  <c r="D67" i="1" s="1"/>
  <c r="C68" i="1"/>
  <c r="C67" i="1" s="1"/>
  <c r="H64" i="1"/>
  <c r="H63" i="1" s="1"/>
  <c r="H62" i="1" s="1"/>
  <c r="G64" i="1"/>
  <c r="G63" i="1" s="1"/>
  <c r="G62" i="1" s="1"/>
  <c r="F64" i="1"/>
  <c r="F63" i="1" s="1"/>
  <c r="F62" i="1" s="1"/>
  <c r="E64" i="1"/>
  <c r="E63" i="1" s="1"/>
  <c r="E62" i="1" s="1"/>
  <c r="D64" i="1"/>
  <c r="D63" i="1" s="1"/>
  <c r="D62" i="1" s="1"/>
  <c r="C64" i="1"/>
  <c r="C63" i="1" s="1"/>
  <c r="C62" i="1" s="1"/>
  <c r="H61" i="1"/>
  <c r="H60" i="1" s="1"/>
  <c r="H59" i="1" s="1"/>
  <c r="G61" i="1"/>
  <c r="G60" i="1" s="1"/>
  <c r="G59" i="1" s="1"/>
  <c r="F61" i="1"/>
  <c r="F60" i="1" s="1"/>
  <c r="F59" i="1" s="1"/>
  <c r="E61" i="1"/>
  <c r="E60" i="1" s="1"/>
  <c r="E59" i="1" s="1"/>
  <c r="D61" i="1"/>
  <c r="D60" i="1" s="1"/>
  <c r="D59" i="1" s="1"/>
  <c r="C61" i="1"/>
  <c r="C60" i="1" s="1"/>
  <c r="C59" i="1" s="1"/>
  <c r="D58" i="1"/>
  <c r="D57" i="1" s="1"/>
  <c r="C58" i="1"/>
  <c r="C57" i="1" s="1"/>
  <c r="H56" i="1"/>
  <c r="H55" i="1" s="1"/>
  <c r="G56" i="1"/>
  <c r="G55" i="1" s="1"/>
  <c r="F56" i="1"/>
  <c r="F55" i="1" s="1"/>
  <c r="E56" i="1"/>
  <c r="E55" i="1" s="1"/>
  <c r="D56" i="1"/>
  <c r="D55" i="1" s="1"/>
  <c r="C56" i="1"/>
  <c r="C55" i="1" s="1"/>
  <c r="H54" i="1"/>
  <c r="H53" i="1" s="1"/>
  <c r="G54" i="1"/>
  <c r="G53" i="1" s="1"/>
  <c r="F54" i="1"/>
  <c r="F53" i="1" s="1"/>
  <c r="E54" i="1"/>
  <c r="E53" i="1" s="1"/>
  <c r="D54" i="1"/>
  <c r="D53" i="1" s="1"/>
  <c r="C54" i="1"/>
  <c r="C53" i="1" s="1"/>
  <c r="H51" i="1"/>
  <c r="H50" i="1" s="1"/>
  <c r="G51" i="1"/>
  <c r="G50" i="1" s="1"/>
  <c r="F51" i="1"/>
  <c r="F50" i="1" s="1"/>
  <c r="E51" i="1"/>
  <c r="E50" i="1" s="1"/>
  <c r="D51" i="1"/>
  <c r="D50" i="1" s="1"/>
  <c r="C51" i="1"/>
  <c r="C50" i="1" s="1"/>
  <c r="H49" i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45" i="1"/>
  <c r="H44" i="1" s="1"/>
  <c r="G45" i="1"/>
  <c r="G44" i="1" s="1"/>
  <c r="F45" i="1"/>
  <c r="F44" i="1" s="1"/>
  <c r="E45" i="1"/>
  <c r="E44" i="1" s="1"/>
  <c r="D45" i="1"/>
  <c r="D44" i="1" s="1"/>
  <c r="C45" i="1"/>
  <c r="C44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40" i="1"/>
  <c r="H39" i="1" s="1"/>
  <c r="G40" i="1"/>
  <c r="G39" i="1" s="1"/>
  <c r="F40" i="1"/>
  <c r="F39" i="1" s="1"/>
  <c r="E40" i="1"/>
  <c r="E39" i="1" s="1"/>
  <c r="D40" i="1"/>
  <c r="D39" i="1" s="1"/>
  <c r="C40" i="1"/>
  <c r="C39" i="1" s="1"/>
  <c r="H38" i="1"/>
  <c r="H37" i="1" s="1"/>
  <c r="G38" i="1"/>
  <c r="G37" i="1" s="1"/>
  <c r="F38" i="1"/>
  <c r="F37" i="1" s="1"/>
  <c r="E38" i="1"/>
  <c r="E37" i="1" s="1"/>
  <c r="D38" i="1"/>
  <c r="D37" i="1" s="1"/>
  <c r="C38" i="1"/>
  <c r="C37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H34" i="1"/>
  <c r="H33" i="1" s="1"/>
  <c r="G34" i="1"/>
  <c r="G33" i="1" s="1"/>
  <c r="F34" i="1"/>
  <c r="F33" i="1" s="1"/>
  <c r="E34" i="1"/>
  <c r="E33" i="1" s="1"/>
  <c r="D34" i="1"/>
  <c r="D33" i="1" s="1"/>
  <c r="C34" i="1"/>
  <c r="C33" i="1" s="1"/>
  <c r="H32" i="1"/>
  <c r="H31" i="1" s="1"/>
  <c r="G32" i="1"/>
  <c r="G31" i="1" s="1"/>
  <c r="F32" i="1"/>
  <c r="F31" i="1" s="1"/>
  <c r="E32" i="1"/>
  <c r="E31" i="1" s="1"/>
  <c r="D32" i="1"/>
  <c r="D31" i="1" s="1"/>
  <c r="C32" i="1"/>
  <c r="C31" i="1" s="1"/>
  <c r="H30" i="1"/>
  <c r="H29" i="1" s="1"/>
  <c r="G30" i="1"/>
  <c r="G29" i="1" s="1"/>
  <c r="F30" i="1"/>
  <c r="F29" i="1" s="1"/>
  <c r="E30" i="1"/>
  <c r="E29" i="1" s="1"/>
  <c r="D30" i="1"/>
  <c r="D29" i="1" s="1"/>
  <c r="C30" i="1"/>
  <c r="C29" i="1" s="1"/>
  <c r="H28" i="1"/>
  <c r="H27" i="1" s="1"/>
  <c r="G28" i="1"/>
  <c r="G27" i="1" s="1"/>
  <c r="F28" i="1"/>
  <c r="E28" i="1"/>
  <c r="D28" i="1"/>
  <c r="C28" i="1"/>
  <c r="C27" i="1" s="1"/>
  <c r="H26" i="1"/>
  <c r="H25" i="1" s="1"/>
  <c r="G26" i="1"/>
  <c r="G25" i="1" s="1"/>
  <c r="F26" i="1"/>
  <c r="F25" i="1" s="1"/>
  <c r="E26" i="1"/>
  <c r="E25" i="1" s="1"/>
  <c r="D26" i="1"/>
  <c r="D25" i="1" s="1"/>
  <c r="C26" i="1"/>
  <c r="C25" i="1" s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H22" i="1"/>
  <c r="H21" i="1" s="1"/>
  <c r="G22" i="1"/>
  <c r="G21" i="1" s="1"/>
  <c r="F22" i="1"/>
  <c r="F21" i="1" s="1"/>
  <c r="E22" i="1"/>
  <c r="E21" i="1" s="1"/>
  <c r="D22" i="1"/>
  <c r="D21" i="1" s="1"/>
  <c r="C22" i="1"/>
  <c r="C21" i="1" s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H13" i="1"/>
  <c r="H12" i="1" s="1"/>
  <c r="H11" i="1" s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D312" i="1" l="1"/>
  <c r="D303" i="1"/>
  <c r="C292" i="1"/>
  <c r="D292" i="1"/>
  <c r="C303" i="1"/>
  <c r="C312" i="1"/>
  <c r="C153" i="1"/>
  <c r="C334" i="1"/>
  <c r="D153" i="1"/>
  <c r="D188" i="1"/>
  <c r="C188" i="1"/>
  <c r="C140" i="1"/>
  <c r="G140" i="1"/>
  <c r="E207" i="1"/>
  <c r="H207" i="1"/>
  <c r="G207" i="1"/>
  <c r="F207" i="1"/>
  <c r="D340" i="1"/>
  <c r="D339" i="1" s="1"/>
  <c r="C253" i="1"/>
  <c r="C211" i="1" s="1"/>
  <c r="D75" i="1"/>
  <c r="D46" i="1"/>
  <c r="D43" i="1" s="1"/>
  <c r="H46" i="1"/>
  <c r="H43" i="1" s="1"/>
  <c r="F46" i="1"/>
  <c r="F43" i="1" s="1"/>
  <c r="C162" i="1"/>
  <c r="G162" i="1"/>
  <c r="C75" i="1"/>
  <c r="C20" i="1"/>
  <c r="H113" i="1"/>
  <c r="H121" i="1"/>
  <c r="H140" i="1"/>
  <c r="D331" i="1"/>
  <c r="D330" i="1" s="1"/>
  <c r="H331" i="1"/>
  <c r="H330" i="1" s="1"/>
  <c r="F331" i="1"/>
  <c r="F330" i="1" s="1"/>
  <c r="F323" i="1"/>
  <c r="F100" i="1"/>
  <c r="E149" i="1"/>
  <c r="F52" i="1"/>
  <c r="D91" i="1"/>
  <c r="H91" i="1"/>
  <c r="C100" i="1"/>
  <c r="G100" i="1"/>
  <c r="E100" i="1"/>
  <c r="C113" i="1"/>
  <c r="G113" i="1"/>
  <c r="C121" i="1"/>
  <c r="G121" i="1"/>
  <c r="H303" i="1"/>
  <c r="C91" i="1"/>
  <c r="F113" i="1"/>
  <c r="D113" i="1"/>
  <c r="E132" i="1"/>
  <c r="E267" i="1"/>
  <c r="F108" i="1"/>
  <c r="F132" i="1"/>
  <c r="F140" i="1"/>
  <c r="D140" i="1"/>
  <c r="C331" i="1"/>
  <c r="C330" i="1" s="1"/>
  <c r="G331" i="1"/>
  <c r="G330" i="1" s="1"/>
  <c r="F334" i="1"/>
  <c r="E75" i="1"/>
  <c r="G334" i="1"/>
  <c r="E91" i="1"/>
  <c r="G91" i="1"/>
  <c r="E108" i="1"/>
  <c r="E140" i="1"/>
  <c r="E153" i="1"/>
  <c r="H256" i="1"/>
  <c r="H75" i="1"/>
  <c r="E113" i="1"/>
  <c r="F121" i="1"/>
  <c r="D121" i="1"/>
  <c r="C132" i="1"/>
  <c r="G132" i="1"/>
  <c r="G149" i="1"/>
  <c r="E292" i="1"/>
  <c r="H292" i="1"/>
  <c r="H323" i="1"/>
  <c r="G20" i="1"/>
  <c r="H52" i="1"/>
  <c r="H66" i="1"/>
  <c r="H65" i="1" s="1"/>
  <c r="G75" i="1"/>
  <c r="C108" i="1"/>
  <c r="G108" i="1"/>
  <c r="E121" i="1"/>
  <c r="G171" i="1"/>
  <c r="G188" i="1"/>
  <c r="H334" i="1"/>
  <c r="C340" i="1"/>
  <c r="C339" i="1" s="1"/>
  <c r="F75" i="1"/>
  <c r="G181" i="1"/>
  <c r="D66" i="1"/>
  <c r="D65" i="1" s="1"/>
  <c r="F153" i="1"/>
  <c r="G211" i="1"/>
  <c r="E280" i="1"/>
  <c r="E303" i="1"/>
  <c r="D323" i="1"/>
  <c r="F27" i="1"/>
  <c r="F20" i="1" s="1"/>
  <c r="C52" i="1"/>
  <c r="E52" i="1"/>
  <c r="F91" i="1"/>
  <c r="D100" i="1"/>
  <c r="H100" i="1"/>
  <c r="D108" i="1"/>
  <c r="H108" i="1"/>
  <c r="F171" i="1"/>
  <c r="E181" i="1"/>
  <c r="H188" i="1"/>
  <c r="G292" i="1"/>
  <c r="F188" i="1"/>
  <c r="D27" i="1"/>
  <c r="D20" i="1" s="1"/>
  <c r="F66" i="1"/>
  <c r="F65" i="1" s="1"/>
  <c r="D132" i="1"/>
  <c r="H132" i="1"/>
  <c r="C184" i="1"/>
  <c r="C181" i="1" s="1"/>
  <c r="E211" i="1"/>
  <c r="D253" i="1"/>
  <c r="D211" i="1" s="1"/>
  <c r="F312" i="1"/>
  <c r="F256" i="1"/>
  <c r="H267" i="1"/>
  <c r="C280" i="1"/>
  <c r="F303" i="1"/>
  <c r="G312" i="1"/>
  <c r="C323" i="1"/>
  <c r="G323" i="1"/>
  <c r="E331" i="1"/>
  <c r="E330" i="1" s="1"/>
  <c r="E27" i="1"/>
  <c r="E20" i="1" s="1"/>
  <c r="C46" i="1"/>
  <c r="C43" i="1" s="1"/>
  <c r="G46" i="1"/>
  <c r="G43" i="1" s="1"/>
  <c r="E46" i="1"/>
  <c r="E43" i="1" s="1"/>
  <c r="G66" i="1"/>
  <c r="G65" i="1" s="1"/>
  <c r="H153" i="1"/>
  <c r="D162" i="1"/>
  <c r="D184" i="1"/>
  <c r="D181" i="1" s="1"/>
  <c r="C256" i="1"/>
  <c r="E323" i="1"/>
  <c r="C66" i="1"/>
  <c r="C65" i="1" s="1"/>
  <c r="H162" i="1"/>
  <c r="E171" i="1"/>
  <c r="E188" i="1"/>
  <c r="H211" i="1"/>
  <c r="E256" i="1"/>
  <c r="C267" i="1"/>
  <c r="G267" i="1"/>
  <c r="H280" i="1"/>
  <c r="F280" i="1"/>
  <c r="F292" i="1"/>
  <c r="E312" i="1"/>
  <c r="D52" i="1"/>
  <c r="G52" i="1"/>
  <c r="E66" i="1"/>
  <c r="E65" i="1" s="1"/>
  <c r="H20" i="1"/>
  <c r="H149" i="1"/>
  <c r="F162" i="1"/>
  <c r="F181" i="1"/>
  <c r="F211" i="1"/>
  <c r="D256" i="1"/>
  <c r="D267" i="1"/>
  <c r="D280" i="1"/>
  <c r="F267" i="1"/>
  <c r="G153" i="1"/>
  <c r="E162" i="1"/>
  <c r="C171" i="1"/>
  <c r="D171" i="1"/>
  <c r="H171" i="1"/>
  <c r="H181" i="1"/>
  <c r="G256" i="1"/>
  <c r="G280" i="1"/>
  <c r="G303" i="1"/>
  <c r="H312" i="1"/>
  <c r="E334" i="1"/>
  <c r="D116" i="1" l="1"/>
  <c r="C116" i="1"/>
  <c r="C90" i="1"/>
  <c r="H116" i="1"/>
  <c r="E116" i="1"/>
  <c r="G116" i="1"/>
  <c r="E90" i="1"/>
  <c r="H10" i="1"/>
  <c r="D90" i="1"/>
  <c r="F10" i="1"/>
  <c r="G90" i="1"/>
  <c r="D10" i="1"/>
  <c r="F90" i="1"/>
  <c r="F116" i="1"/>
  <c r="C291" i="1"/>
  <c r="F291" i="1"/>
  <c r="C10" i="1"/>
  <c r="H291" i="1"/>
  <c r="E152" i="1"/>
  <c r="D210" i="1"/>
  <c r="F152" i="1"/>
  <c r="H90" i="1"/>
  <c r="D291" i="1"/>
  <c r="G210" i="1"/>
  <c r="H152" i="1"/>
  <c r="G152" i="1"/>
  <c r="G10" i="1"/>
  <c r="C152" i="1"/>
  <c r="G291" i="1"/>
  <c r="D152" i="1"/>
  <c r="E10" i="1"/>
  <c r="E210" i="1"/>
  <c r="E291" i="1"/>
  <c r="H210" i="1"/>
  <c r="C210" i="1"/>
  <c r="F210" i="1"/>
  <c r="G74" i="1" l="1"/>
  <c r="C74" i="1"/>
  <c r="C345" i="1" s="1"/>
  <c r="D74" i="1"/>
  <c r="D345" i="1" s="1"/>
  <c r="E74" i="1"/>
  <c r="E345" i="1" s="1"/>
  <c r="H74" i="1"/>
  <c r="F74" i="1"/>
  <c r="F345" i="1" s="1"/>
  <c r="G345" i="1"/>
  <c r="H345" i="1"/>
</calcChain>
</file>

<file path=xl/sharedStrings.xml><?xml version="1.0" encoding="utf-8"?>
<sst xmlns="http://schemas.openxmlformats.org/spreadsheetml/2006/main" count="652" uniqueCount="283">
  <si>
    <t/>
  </si>
  <si>
    <t>Приложение № 11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</si>
  <si>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</si>
  <si>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                                        г. Североморск на 2017 год и на плановый период 2018 и 2019 годов"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</si>
  <si>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</si>
  <si>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</si>
  <si>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</si>
  <si>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</si>
  <si>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</si>
  <si>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</si>
  <si>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</si>
  <si>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</si>
  <si>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</si>
  <si>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</si>
  <si>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</si>
  <si>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</si>
  <si>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</si>
  <si>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</si>
  <si>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</si>
  <si>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</si>
  <si>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</si>
  <si>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</si>
  <si>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</si>
  <si>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</si>
  <si>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</si>
  <si>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</si>
  <si>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</si>
  <si>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</si>
  <si>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</si>
  <si>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</si>
  <si>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</si>
  <si>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</si>
  <si>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</si>
  <si>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</si>
  <si>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</si>
  <si>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</si>
  <si>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</si>
  <si>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</si>
  <si>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</si>
  <si>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</si>
  <si>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</si>
  <si>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</si>
  <si>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</si>
  <si>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</si>
  <si>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</si>
  <si>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</si>
  <si>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</si>
  <si>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</si>
  <si>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</si>
  <si>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</si>
  <si>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</si>
  <si>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</si>
  <si>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</si>
  <si>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</si>
  <si>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</si>
  <si>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</si>
  <si>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</si>
  <si>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</si>
  <si>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</si>
  <si>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</si>
  <si>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</si>
  <si>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</si>
  <si>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</si>
  <si>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</si>
  <si>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</si>
  <si>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</si>
  <si>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</si>
  <si>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</si>
  <si>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</si>
  <si>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</si>
  <si>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</si>
  <si>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</si>
  <si>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</si>
  <si>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</si>
  <si>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</si>
  <si>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</si>
  <si>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</si>
  <si>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</si>
  <si>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</si>
  <si>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</si>
  <si>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</si>
  <si>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</si>
  <si>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</si>
  <si>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</si>
  <si>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</si>
  <si>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</si>
  <si>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</si>
  <si>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</si>
  <si>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</si>
  <si>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</si>
  <si>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</si>
  <si>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</si>
  <si>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</si>
  <si>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</si>
  <si>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</si>
  <si>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</si>
  <si>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</si>
  <si>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</si>
  <si>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</si>
  <si>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</si>
  <si>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</si>
  <si>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</si>
  <si>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</si>
  <si>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</si>
  <si>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</si>
  <si>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</si>
  <si>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</si>
  <si>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</si>
  <si>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</si>
  <si>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</si>
  <si>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</si>
  <si>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</si>
  <si>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</si>
  <si>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</si>
  <si>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</si>
  <si>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</si>
  <si>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</si>
  <si>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</si>
  <si>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</si>
  <si>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</si>
  <si>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</si>
  <si>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</si>
  <si>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</si>
  <si>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</si>
  <si>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</si>
  <si>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</si>
  <si>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</si>
  <si>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</si>
  <si>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</si>
  <si>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</si>
  <si>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</si>
  <si>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</si>
  <si>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</si>
  <si>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</si>
  <si>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</si>
  <si>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</si>
  <si>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</si>
  <si>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</si>
  <si>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</si>
  <si>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</si>
  <si>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</si>
  <si>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</si>
  <si>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</si>
  <si>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</si>
  <si>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</si>
  <si>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</si>
  <si>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</si>
  <si>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</si>
  <si>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</si>
  <si>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</si>
  <si>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0460275600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</si>
  <si>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</si>
  <si>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</si>
  <si>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</si>
  <si>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04603М2730</t>
  </si>
  <si>
    <t>Основное мероприятие 3.  " Праздничное оформление улиц и площадей ЗАТО г. Североморск"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</si>
  <si>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</si>
  <si>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</si>
  <si>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</si>
  <si>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</si>
  <si>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</si>
  <si>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</si>
  <si>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</si>
  <si>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</si>
  <si>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</si>
  <si>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</si>
  <si>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</si>
  <si>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</si>
  <si>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</si>
  <si>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</si>
  <si>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</si>
  <si>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</si>
  <si>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</si>
  <si>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</si>
  <si>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0510175360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</si>
  <si>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</si>
  <si>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</si>
  <si>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</si>
  <si>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Компенсация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</si>
  <si>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</si>
  <si>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</si>
  <si>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</si>
  <si>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</si>
  <si>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</si>
  <si>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</si>
  <si>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</si>
  <si>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</si>
  <si>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</si>
  <si>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</si>
  <si>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</si>
  <si>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</si>
  <si>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</si>
  <si>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</si>
  <si>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</si>
  <si>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</si>
  <si>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</si>
  <si>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</si>
  <si>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</si>
  <si>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</si>
  <si>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</si>
  <si>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</si>
  <si>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</si>
  <si>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</si>
  <si>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</si>
  <si>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</si>
  <si>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</si>
  <si>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</si>
  <si>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</si>
  <si>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</si>
  <si>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</si>
  <si>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</si>
  <si>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</si>
  <si>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</si>
  <si>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</si>
  <si>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</si>
  <si>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</si>
  <si>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</si>
  <si>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</si>
  <si>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</si>
  <si>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</si>
  <si>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</si>
  <si>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</si>
  <si>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</si>
  <si>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</si>
  <si>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</si>
  <si>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</si>
  <si>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</si>
  <si>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</si>
  <si>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</si>
  <si>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</si>
  <si>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</si>
  <si>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</si>
  <si>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</si>
  <si>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</si>
  <si>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</si>
  <si>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попечения родителей</t>
  </si>
  <si>
    <t>Подпрограмма "Отдых и оздоровление детей"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</si>
  <si>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</si>
  <si>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</si>
  <si>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</si>
  <si>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</si>
  <si>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</si>
  <si>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</si>
  <si>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05401S1050</t>
  </si>
  <si>
    <t>Софинансирование организации отдыха детей  Мурманской области в оздоровительных учреждениях с дневным пребыванием, организованных на базе муниципальных учреждений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</si>
  <si>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</si>
  <si>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</si>
  <si>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</si>
  <si>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</si>
  <si>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</si>
  <si>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</si>
  <si>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</si>
  <si>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</si>
  <si>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</si>
  <si>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</si>
  <si>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</si>
  <si>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</si>
  <si>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</si>
  <si>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</si>
  <si>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</si>
  <si>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</si>
  <si>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</si>
  <si>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</si>
  <si>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</si>
  <si>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</si>
  <si>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</si>
  <si>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</si>
  <si>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</si>
  <si>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</si>
  <si>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</si>
  <si>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</si>
  <si>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</si>
  <si>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</si>
  <si>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</si>
  <si>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</si>
  <si>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</si>
  <si>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</si>
  <si>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</si>
  <si>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</si>
  <si>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</si>
  <si>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</si>
  <si>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Организация отдыха детей  Мурманской области в муниципальных образовательных учреждениях</t>
  </si>
  <si>
    <t>0540171070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</si>
</sst>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5" fillId="0" borderId="6">
      <alignment vertical="top" wrapText="1"/>
    </xf>
    <xf numFmtId="0" fontId="18" fillId="2" borderId="0"/>
    <xf numFmtId="0" fontId="18" fillId="0" borderId="0"/>
  </cellStyleXfs>
  <cellXfs count="7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43" fontId="5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43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43" fontId="5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 wrapText="1"/>
    </xf>
    <xf numFmtId="43" fontId="9" fillId="0" borderId="2" xfId="1" applyNumberFormat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43" fontId="13" fillId="0" borderId="1" xfId="1" applyNumberFormat="1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horizontal="right" vertical="center"/>
    </xf>
    <xf numFmtId="0" fontId="14" fillId="0" borderId="0" xfId="0" applyFont="1"/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6" fillId="0" borderId="6" xfId="2" applyNumberFormat="1" applyFont="1" applyFill="1" applyAlignment="1" applyProtection="1">
      <alignment horizontal="left" vertical="top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3" fontId="17" fillId="0" borderId="1" xfId="1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left" vertical="center"/>
    </xf>
    <xf numFmtId="0" fontId="0" fillId="0" borderId="0" xfId="0" applyFill="1"/>
    <xf numFmtId="49" fontId="13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 wrapText="1"/>
    </xf>
    <xf numFmtId="43" fontId="13" fillId="0" borderId="1" xfId="1" applyNumberFormat="1" applyFont="1" applyFill="1" applyBorder="1" applyAlignment="1">
      <alignment horizontal="left" vertical="center"/>
    </xf>
    <xf numFmtId="164" fontId="13" fillId="0" borderId="1" xfId="1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43" fontId="10" fillId="0" borderId="1" xfId="1" applyNumberFormat="1" applyFont="1" applyBorder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4" fontId="16" fillId="3" borderId="0" xfId="3" applyNumberFormat="1" applyFont="1" applyFill="1" applyBorder="1" applyAlignment="1">
      <alignment horizontal="right" vertical="center" shrinkToFit="1"/>
    </xf>
    <xf numFmtId="4" fontId="2" fillId="0" borderId="0" xfId="0" applyNumberFormat="1" applyFont="1" applyAlignment="1">
      <alignment horizontal="right" vertical="center"/>
    </xf>
    <xf numFmtId="43" fontId="0" fillId="0" borderId="0" xfId="0" applyNumberFormat="1"/>
    <xf numFmtId="0" fontId="2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5" fontId="4" fillId="0" borderId="0" xfId="0" applyNumberFormat="1" applyFont="1" applyBorder="1" applyAlignment="1">
      <alignment horizontal="right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</cellXfs>
  <cellStyles count="5">
    <cellStyle name="xl33 2" xfId="2"/>
    <cellStyle name="Обычный" xfId="0" builtinId="0"/>
    <cellStyle name="Обычный 2" xfId="4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74;&#1083;&#1086;&#1074;&#1072;%20&#1054;.&#1057;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</sheetNames>
    <sheetDataSet>
      <sheetData sheetId="0"/>
      <sheetData sheetId="1"/>
      <sheetData sheetId="2"/>
      <sheetData sheetId="3">
        <row r="19">
          <cell r="E19">
            <v>12868490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F15">
            <v>2211261.4500000002</v>
          </cell>
        </row>
        <row r="662">
          <cell r="F662">
            <v>5130000</v>
          </cell>
          <cell r="G662">
            <v>0</v>
          </cell>
          <cell r="H662">
            <v>0</v>
          </cell>
          <cell r="I662">
            <v>0</v>
          </cell>
          <cell r="J662">
            <v>5130000</v>
          </cell>
          <cell r="K662">
            <v>0</v>
          </cell>
        </row>
      </sheetData>
      <sheetData sheetId="11">
        <row r="15">
          <cell r="F15">
            <v>2211261.4500000002</v>
          </cell>
        </row>
      </sheetData>
      <sheetData sheetId="12">
        <row r="17">
          <cell r="G17">
            <v>385000</v>
          </cell>
          <cell r="H17">
            <v>0</v>
          </cell>
        </row>
        <row r="20">
          <cell r="G20">
            <v>400000</v>
          </cell>
          <cell r="H20">
            <v>0</v>
          </cell>
        </row>
        <row r="24">
          <cell r="G24">
            <v>200000</v>
          </cell>
          <cell r="H24">
            <v>0</v>
          </cell>
        </row>
        <row r="27">
          <cell r="G27">
            <v>505000</v>
          </cell>
          <cell r="H27">
            <v>0</v>
          </cell>
        </row>
        <row r="55">
          <cell r="G55">
            <v>1040500</v>
          </cell>
          <cell r="H55">
            <v>0</v>
          </cell>
          <cell r="I55">
            <v>0</v>
          </cell>
          <cell r="J55">
            <v>0</v>
          </cell>
          <cell r="K55">
            <v>1040500</v>
          </cell>
          <cell r="L55">
            <v>0</v>
          </cell>
        </row>
        <row r="58">
          <cell r="G58">
            <v>156000</v>
          </cell>
          <cell r="H58">
            <v>0</v>
          </cell>
          <cell r="I58">
            <v>0</v>
          </cell>
          <cell r="J58">
            <v>0</v>
          </cell>
          <cell r="K58">
            <v>156000</v>
          </cell>
          <cell r="L58">
            <v>0</v>
          </cell>
        </row>
        <row r="61">
          <cell r="G61">
            <v>130000</v>
          </cell>
          <cell r="H61">
            <v>0</v>
          </cell>
          <cell r="I61">
            <v>0</v>
          </cell>
          <cell r="J61">
            <v>0</v>
          </cell>
          <cell r="K61">
            <v>130000</v>
          </cell>
          <cell r="L61">
            <v>0</v>
          </cell>
        </row>
        <row r="64">
          <cell r="G64">
            <v>1424000</v>
          </cell>
          <cell r="H64">
            <v>0</v>
          </cell>
          <cell r="I64">
            <v>0</v>
          </cell>
          <cell r="J64">
            <v>0</v>
          </cell>
          <cell r="K64">
            <v>1424000</v>
          </cell>
          <cell r="L64">
            <v>0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1"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8">
          <cell r="I78">
            <v>150000</v>
          </cell>
          <cell r="J78">
            <v>0</v>
          </cell>
          <cell r="K78">
            <v>150000</v>
          </cell>
          <cell r="L78">
            <v>0</v>
          </cell>
        </row>
        <row r="80">
          <cell r="G80">
            <v>1723100</v>
          </cell>
          <cell r="H80">
            <v>0</v>
          </cell>
          <cell r="I80">
            <v>-150000</v>
          </cell>
          <cell r="J80">
            <v>0</v>
          </cell>
          <cell r="K80">
            <v>1573100</v>
          </cell>
          <cell r="L80">
            <v>0</v>
          </cell>
        </row>
        <row r="87">
          <cell r="G87">
            <v>142000</v>
          </cell>
          <cell r="H87">
            <v>0</v>
          </cell>
          <cell r="I87">
            <v>142000</v>
          </cell>
          <cell r="J87">
            <v>0</v>
          </cell>
          <cell r="K87">
            <v>284000</v>
          </cell>
          <cell r="L87">
            <v>0</v>
          </cell>
        </row>
        <row r="130">
          <cell r="G130">
            <v>600000</v>
          </cell>
          <cell r="H130">
            <v>0</v>
          </cell>
          <cell r="I130">
            <v>0</v>
          </cell>
          <cell r="J130">
            <v>0</v>
          </cell>
          <cell r="K130">
            <v>600000</v>
          </cell>
          <cell r="L130">
            <v>0</v>
          </cell>
        </row>
        <row r="133">
          <cell r="G133">
            <v>150000</v>
          </cell>
          <cell r="H133">
            <v>0</v>
          </cell>
          <cell r="I133">
            <v>0</v>
          </cell>
          <cell r="J133">
            <v>0</v>
          </cell>
          <cell r="K133">
            <v>150000</v>
          </cell>
          <cell r="L133">
            <v>0</v>
          </cell>
        </row>
        <row r="136">
          <cell r="G136">
            <v>110000</v>
          </cell>
          <cell r="H136">
            <v>0</v>
          </cell>
        </row>
        <row r="143">
          <cell r="G143">
            <v>13042</v>
          </cell>
          <cell r="H143">
            <v>13042</v>
          </cell>
          <cell r="I143">
            <v>0</v>
          </cell>
          <cell r="J143">
            <v>0</v>
          </cell>
          <cell r="K143">
            <v>13042</v>
          </cell>
          <cell r="L143">
            <v>13042</v>
          </cell>
        </row>
        <row r="145">
          <cell r="G145">
            <v>600</v>
          </cell>
          <cell r="H145">
            <v>0</v>
          </cell>
          <cell r="I145">
            <v>0</v>
          </cell>
          <cell r="J145">
            <v>0</v>
          </cell>
          <cell r="K145">
            <v>600</v>
          </cell>
          <cell r="L145">
            <v>0</v>
          </cell>
        </row>
        <row r="163">
          <cell r="G163">
            <v>260000</v>
          </cell>
          <cell r="H163">
            <v>0</v>
          </cell>
          <cell r="I163">
            <v>0</v>
          </cell>
          <cell r="J163">
            <v>0</v>
          </cell>
          <cell r="K163">
            <v>260000</v>
          </cell>
          <cell r="L163">
            <v>0</v>
          </cell>
        </row>
        <row r="166">
          <cell r="G166">
            <v>198000</v>
          </cell>
          <cell r="H166">
            <v>0</v>
          </cell>
          <cell r="I166">
            <v>0</v>
          </cell>
          <cell r="J166">
            <v>0</v>
          </cell>
          <cell r="K166">
            <v>198000</v>
          </cell>
          <cell r="L166">
            <v>0</v>
          </cell>
        </row>
        <row r="171">
          <cell r="G171">
            <v>100000</v>
          </cell>
          <cell r="H171">
            <v>0</v>
          </cell>
          <cell r="I171">
            <v>0</v>
          </cell>
          <cell r="J171">
            <v>0</v>
          </cell>
          <cell r="K171">
            <v>100000</v>
          </cell>
          <cell r="L171">
            <v>0</v>
          </cell>
        </row>
        <row r="182">
          <cell r="G182">
            <v>77912205.019999996</v>
          </cell>
          <cell r="H182">
            <v>0</v>
          </cell>
        </row>
        <row r="183">
          <cell r="I183">
            <v>122636559.53</v>
          </cell>
          <cell r="K183">
            <v>200548764.55000001</v>
          </cell>
          <cell r="L183">
            <v>0</v>
          </cell>
        </row>
        <row r="192">
          <cell r="G192">
            <v>500000</v>
          </cell>
          <cell r="H192">
            <v>0</v>
          </cell>
          <cell r="I192">
            <v>0</v>
          </cell>
          <cell r="J192">
            <v>0</v>
          </cell>
          <cell r="K192">
            <v>500000</v>
          </cell>
          <cell r="L192">
            <v>0</v>
          </cell>
        </row>
        <row r="197">
          <cell r="G197">
            <v>270000</v>
          </cell>
          <cell r="H197">
            <v>0</v>
          </cell>
          <cell r="I197">
            <v>0</v>
          </cell>
          <cell r="J197">
            <v>0</v>
          </cell>
          <cell r="K197">
            <v>270000</v>
          </cell>
          <cell r="L197">
            <v>0</v>
          </cell>
        </row>
        <row r="205">
          <cell r="G205">
            <v>1484000</v>
          </cell>
          <cell r="H205">
            <v>0</v>
          </cell>
          <cell r="I205">
            <v>0</v>
          </cell>
          <cell r="J205">
            <v>0</v>
          </cell>
          <cell r="K205">
            <v>1484000</v>
          </cell>
          <cell r="L205">
            <v>0</v>
          </cell>
        </row>
        <row r="218">
          <cell r="G218">
            <v>371000</v>
          </cell>
          <cell r="H218">
            <v>0</v>
          </cell>
          <cell r="I218">
            <v>0</v>
          </cell>
          <cell r="J218">
            <v>0</v>
          </cell>
          <cell r="K218">
            <v>371000</v>
          </cell>
          <cell r="L218">
            <v>0</v>
          </cell>
        </row>
        <row r="222">
          <cell r="G222">
            <v>140000</v>
          </cell>
          <cell r="H222">
            <v>0</v>
          </cell>
          <cell r="I222">
            <v>0</v>
          </cell>
          <cell r="J222">
            <v>0</v>
          </cell>
          <cell r="K222">
            <v>140000</v>
          </cell>
          <cell r="L222">
            <v>0</v>
          </cell>
        </row>
        <row r="224">
          <cell r="G224">
            <v>102000</v>
          </cell>
          <cell r="H224">
            <v>0</v>
          </cell>
          <cell r="I224">
            <v>0</v>
          </cell>
          <cell r="J224">
            <v>0</v>
          </cell>
          <cell r="K224">
            <v>102000</v>
          </cell>
          <cell r="L224">
            <v>0</v>
          </cell>
        </row>
        <row r="231">
          <cell r="G231">
            <v>489100</v>
          </cell>
          <cell r="K231">
            <v>489100</v>
          </cell>
          <cell r="L231">
            <v>0</v>
          </cell>
        </row>
        <row r="233">
          <cell r="G233">
            <v>34600</v>
          </cell>
          <cell r="H233">
            <v>0</v>
          </cell>
          <cell r="I233">
            <v>0</v>
          </cell>
          <cell r="J233">
            <v>0</v>
          </cell>
          <cell r="K233">
            <v>34600</v>
          </cell>
          <cell r="L233">
            <v>0</v>
          </cell>
        </row>
        <row r="236">
          <cell r="G236">
            <v>200700</v>
          </cell>
          <cell r="H236">
            <v>0</v>
          </cell>
          <cell r="K236">
            <v>200700</v>
          </cell>
          <cell r="L236">
            <v>0</v>
          </cell>
        </row>
        <row r="238">
          <cell r="G238">
            <v>238040</v>
          </cell>
          <cell r="H238">
            <v>0</v>
          </cell>
          <cell r="K238">
            <v>238040</v>
          </cell>
          <cell r="L238">
            <v>0</v>
          </cell>
        </row>
        <row r="240">
          <cell r="G240">
            <v>561600</v>
          </cell>
          <cell r="H240">
            <v>0</v>
          </cell>
          <cell r="I240">
            <v>0</v>
          </cell>
          <cell r="J240">
            <v>0</v>
          </cell>
          <cell r="K240">
            <v>561600</v>
          </cell>
          <cell r="L240">
            <v>0</v>
          </cell>
        </row>
        <row r="242">
          <cell r="G242">
            <v>35400</v>
          </cell>
          <cell r="H242">
            <v>0</v>
          </cell>
          <cell r="K242">
            <v>35400</v>
          </cell>
          <cell r="L242">
            <v>0</v>
          </cell>
        </row>
        <row r="262">
          <cell r="G262">
            <v>100000</v>
          </cell>
          <cell r="H262">
            <v>0</v>
          </cell>
          <cell r="I262">
            <v>0</v>
          </cell>
          <cell r="J262">
            <v>0</v>
          </cell>
          <cell r="K262">
            <v>100000</v>
          </cell>
          <cell r="L262">
            <v>0</v>
          </cell>
        </row>
        <row r="269">
          <cell r="G269">
            <v>1700000</v>
          </cell>
          <cell r="H269">
            <v>0</v>
          </cell>
          <cell r="I269">
            <v>0</v>
          </cell>
          <cell r="J269">
            <v>0</v>
          </cell>
          <cell r="K269">
            <v>1700000</v>
          </cell>
          <cell r="L269">
            <v>0</v>
          </cell>
        </row>
        <row r="293">
          <cell r="G293">
            <v>373000</v>
          </cell>
          <cell r="H293">
            <v>0</v>
          </cell>
        </row>
        <row r="297">
          <cell r="G297">
            <v>250000</v>
          </cell>
          <cell r="H297">
            <v>0</v>
          </cell>
        </row>
        <row r="302">
          <cell r="G302">
            <v>9939039.8800000008</v>
          </cell>
          <cell r="H302">
            <v>0</v>
          </cell>
          <cell r="I302">
            <v>0</v>
          </cell>
          <cell r="J302">
            <v>0</v>
          </cell>
          <cell r="K302">
            <v>9939039.8800000008</v>
          </cell>
          <cell r="L302">
            <v>0</v>
          </cell>
        </row>
        <row r="324">
          <cell r="G324">
            <v>650000</v>
          </cell>
          <cell r="H324">
            <v>0</v>
          </cell>
          <cell r="I324">
            <v>0</v>
          </cell>
          <cell r="J324">
            <v>0</v>
          </cell>
          <cell r="K324">
            <v>650000</v>
          </cell>
          <cell r="L324">
            <v>0</v>
          </cell>
        </row>
        <row r="329">
          <cell r="G329">
            <v>594000</v>
          </cell>
          <cell r="H329">
            <v>0</v>
          </cell>
          <cell r="I329">
            <v>0</v>
          </cell>
          <cell r="J329">
            <v>0</v>
          </cell>
          <cell r="K329">
            <v>594000</v>
          </cell>
          <cell r="L329">
            <v>0</v>
          </cell>
        </row>
        <row r="332">
          <cell r="G332">
            <v>29600</v>
          </cell>
          <cell r="H332">
            <v>0</v>
          </cell>
          <cell r="I332">
            <v>0</v>
          </cell>
          <cell r="J332">
            <v>0</v>
          </cell>
          <cell r="K332">
            <v>29600</v>
          </cell>
          <cell r="L332">
            <v>0</v>
          </cell>
        </row>
        <row r="335">
          <cell r="G335">
            <v>42000</v>
          </cell>
          <cell r="H335">
            <v>0</v>
          </cell>
          <cell r="I335">
            <v>0</v>
          </cell>
          <cell r="J335">
            <v>0</v>
          </cell>
          <cell r="K335">
            <v>42000</v>
          </cell>
          <cell r="L335">
            <v>0</v>
          </cell>
        </row>
        <row r="338">
          <cell r="G338">
            <v>487600</v>
          </cell>
          <cell r="H338">
            <v>0</v>
          </cell>
          <cell r="K338">
            <v>487600</v>
          </cell>
          <cell r="L338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1">
          <cell r="G351">
            <v>180000</v>
          </cell>
          <cell r="H351">
            <v>0</v>
          </cell>
          <cell r="I351">
            <v>0</v>
          </cell>
          <cell r="J351">
            <v>0</v>
          </cell>
          <cell r="K351">
            <v>180000</v>
          </cell>
          <cell r="L351">
            <v>0</v>
          </cell>
        </row>
        <row r="365">
          <cell r="G365">
            <v>13935607</v>
          </cell>
          <cell r="H365">
            <v>0</v>
          </cell>
        </row>
        <row r="373">
          <cell r="G373">
            <v>204000</v>
          </cell>
          <cell r="H373">
            <v>0</v>
          </cell>
        </row>
        <row r="378">
          <cell r="G378">
            <v>100000</v>
          </cell>
        </row>
        <row r="391">
          <cell r="G391">
            <v>150000</v>
          </cell>
          <cell r="H391">
            <v>0</v>
          </cell>
          <cell r="I391">
            <v>0</v>
          </cell>
          <cell r="J391">
            <v>0</v>
          </cell>
          <cell r="K391">
            <v>150000</v>
          </cell>
          <cell r="L391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1">
          <cell r="G401">
            <v>160000</v>
          </cell>
          <cell r="H401">
            <v>0</v>
          </cell>
          <cell r="I401">
            <v>0</v>
          </cell>
          <cell r="J401">
            <v>0</v>
          </cell>
          <cell r="K401">
            <v>160000</v>
          </cell>
          <cell r="L401">
            <v>0</v>
          </cell>
        </row>
        <row r="414">
          <cell r="G414">
            <v>10000000</v>
          </cell>
          <cell r="H414">
            <v>0</v>
          </cell>
          <cell r="I414">
            <v>0</v>
          </cell>
          <cell r="J414">
            <v>0</v>
          </cell>
          <cell r="K414">
            <v>10000000</v>
          </cell>
          <cell r="L414">
            <v>0</v>
          </cell>
        </row>
        <row r="416">
          <cell r="G416">
            <v>1075100</v>
          </cell>
          <cell r="H416">
            <v>1075100</v>
          </cell>
          <cell r="I416">
            <v>0</v>
          </cell>
          <cell r="J416">
            <v>0</v>
          </cell>
          <cell r="K416">
            <v>1075100</v>
          </cell>
          <cell r="L416">
            <v>1075100</v>
          </cell>
        </row>
        <row r="418">
          <cell r="G418">
            <v>332140900</v>
          </cell>
          <cell r="H418">
            <v>332140900</v>
          </cell>
          <cell r="I418">
            <v>0</v>
          </cell>
          <cell r="J418">
            <v>0</v>
          </cell>
          <cell r="K418">
            <v>332140900</v>
          </cell>
          <cell r="L418">
            <v>332140900</v>
          </cell>
        </row>
        <row r="420">
          <cell r="G420">
            <v>288504197</v>
          </cell>
          <cell r="H420">
            <v>0</v>
          </cell>
          <cell r="I420">
            <v>0</v>
          </cell>
          <cell r="J420">
            <v>0</v>
          </cell>
          <cell r="K420">
            <v>288504197</v>
          </cell>
          <cell r="L420">
            <v>0</v>
          </cell>
        </row>
        <row r="422">
          <cell r="G422">
            <v>94339</v>
          </cell>
          <cell r="H422">
            <v>0</v>
          </cell>
          <cell r="I422">
            <v>0</v>
          </cell>
          <cell r="J422">
            <v>0</v>
          </cell>
          <cell r="K422">
            <v>94339</v>
          </cell>
          <cell r="L422">
            <v>0</v>
          </cell>
        </row>
        <row r="426">
          <cell r="G426">
            <v>7285111</v>
          </cell>
        </row>
        <row r="435">
          <cell r="G435">
            <v>5160000</v>
          </cell>
          <cell r="H435">
            <v>0</v>
          </cell>
          <cell r="I435">
            <v>0</v>
          </cell>
          <cell r="J435">
            <v>0</v>
          </cell>
          <cell r="K435">
            <v>5160000</v>
          </cell>
          <cell r="L435">
            <v>0</v>
          </cell>
        </row>
        <row r="439">
          <cell r="G439">
            <v>422263700</v>
          </cell>
          <cell r="H439">
            <v>422263700</v>
          </cell>
          <cell r="I439">
            <v>0</v>
          </cell>
          <cell r="J439">
            <v>0</v>
          </cell>
          <cell r="K439">
            <v>422263700</v>
          </cell>
          <cell r="L439">
            <v>422263700</v>
          </cell>
        </row>
        <row r="441">
          <cell r="G441">
            <v>100085127</v>
          </cell>
          <cell r="H441">
            <v>0</v>
          </cell>
          <cell r="I441">
            <v>0</v>
          </cell>
          <cell r="J441">
            <v>0</v>
          </cell>
          <cell r="K441">
            <v>100085127</v>
          </cell>
          <cell r="L441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7">
          <cell r="G447">
            <v>750000</v>
          </cell>
          <cell r="H447">
            <v>0</v>
          </cell>
          <cell r="I447">
            <v>0</v>
          </cell>
          <cell r="J447">
            <v>0</v>
          </cell>
          <cell r="K447">
            <v>750000</v>
          </cell>
          <cell r="L447">
            <v>0</v>
          </cell>
        </row>
        <row r="450">
          <cell r="G450">
            <v>100000</v>
          </cell>
          <cell r="H450">
            <v>0</v>
          </cell>
          <cell r="I450">
            <v>0</v>
          </cell>
          <cell r="J450">
            <v>0</v>
          </cell>
          <cell r="K450">
            <v>100000</v>
          </cell>
          <cell r="L450">
            <v>0</v>
          </cell>
        </row>
        <row r="452">
          <cell r="G452">
            <v>606000</v>
          </cell>
          <cell r="H452">
            <v>0</v>
          </cell>
          <cell r="I452">
            <v>0</v>
          </cell>
          <cell r="J452">
            <v>0</v>
          </cell>
          <cell r="K452">
            <v>606000</v>
          </cell>
          <cell r="L452">
            <v>0</v>
          </cell>
        </row>
        <row r="456">
          <cell r="G456">
            <v>1635100</v>
          </cell>
          <cell r="H456">
            <v>1635100</v>
          </cell>
          <cell r="I456">
            <v>1635100</v>
          </cell>
          <cell r="J456">
            <v>1635100</v>
          </cell>
          <cell r="K456">
            <v>1635100</v>
          </cell>
          <cell r="L456">
            <v>1635100</v>
          </cell>
        </row>
        <row r="458">
          <cell r="G458">
            <v>24994600</v>
          </cell>
          <cell r="H458">
            <v>24994600</v>
          </cell>
          <cell r="I458">
            <v>5410900</v>
          </cell>
          <cell r="J458">
            <v>5410900</v>
          </cell>
          <cell r="K458">
            <v>30405500</v>
          </cell>
          <cell r="L458">
            <v>30405500</v>
          </cell>
        </row>
        <row r="460">
          <cell r="G460">
            <v>3308900</v>
          </cell>
          <cell r="H460">
            <v>0</v>
          </cell>
          <cell r="I460">
            <v>0</v>
          </cell>
          <cell r="J460">
            <v>0</v>
          </cell>
          <cell r="K460">
            <v>3308900</v>
          </cell>
          <cell r="L460">
            <v>0</v>
          </cell>
        </row>
        <row r="466">
          <cell r="G466">
            <v>1460000</v>
          </cell>
        </row>
        <row r="468">
          <cell r="G468">
            <v>130267305</v>
          </cell>
        </row>
        <row r="471">
          <cell r="G471">
            <v>450000</v>
          </cell>
        </row>
        <row r="476">
          <cell r="G476">
            <v>2328900</v>
          </cell>
          <cell r="H476">
            <v>2328900</v>
          </cell>
          <cell r="I476">
            <v>90500</v>
          </cell>
          <cell r="J476">
            <v>90500</v>
          </cell>
          <cell r="K476">
            <v>2419400</v>
          </cell>
          <cell r="L476">
            <v>2419400</v>
          </cell>
        </row>
        <row r="478">
          <cell r="G478">
            <v>4970000</v>
          </cell>
          <cell r="H478">
            <v>0</v>
          </cell>
          <cell r="I478">
            <v>0</v>
          </cell>
          <cell r="J478">
            <v>0</v>
          </cell>
          <cell r="K478">
            <v>4970000</v>
          </cell>
          <cell r="L478">
            <v>0</v>
          </cell>
        </row>
        <row r="480">
          <cell r="G480">
            <v>180000</v>
          </cell>
          <cell r="H480">
            <v>0</v>
          </cell>
          <cell r="I480">
            <v>0</v>
          </cell>
          <cell r="J480">
            <v>0</v>
          </cell>
          <cell r="K480">
            <v>180000</v>
          </cell>
          <cell r="L480">
            <v>0</v>
          </cell>
        </row>
        <row r="483">
          <cell r="G483">
            <v>3715600</v>
          </cell>
          <cell r="H483">
            <v>0</v>
          </cell>
          <cell r="I483">
            <v>0</v>
          </cell>
          <cell r="J483">
            <v>0</v>
          </cell>
          <cell r="K483">
            <v>3715600</v>
          </cell>
          <cell r="L483">
            <v>0</v>
          </cell>
        </row>
        <row r="485">
          <cell r="G485">
            <v>1598400</v>
          </cell>
          <cell r="H485">
            <v>0</v>
          </cell>
          <cell r="I485">
            <v>0</v>
          </cell>
          <cell r="J485">
            <v>0</v>
          </cell>
          <cell r="K485">
            <v>1598400</v>
          </cell>
          <cell r="L485">
            <v>0</v>
          </cell>
        </row>
        <row r="493">
          <cell r="G493">
            <v>290000</v>
          </cell>
          <cell r="H493">
            <v>0</v>
          </cell>
          <cell r="I493">
            <v>0</v>
          </cell>
          <cell r="J493">
            <v>0</v>
          </cell>
          <cell r="K493">
            <v>290000</v>
          </cell>
          <cell r="L493">
            <v>0</v>
          </cell>
        </row>
        <row r="495">
          <cell r="G495">
            <v>3454000</v>
          </cell>
          <cell r="H495">
            <v>0</v>
          </cell>
          <cell r="I495">
            <v>0</v>
          </cell>
          <cell r="J495">
            <v>0</v>
          </cell>
          <cell r="K495">
            <v>3454000</v>
          </cell>
          <cell r="L495">
            <v>0</v>
          </cell>
        </row>
        <row r="497">
          <cell r="G497">
            <v>1535000</v>
          </cell>
          <cell r="H497">
            <v>0</v>
          </cell>
          <cell r="I497">
            <v>0</v>
          </cell>
          <cell r="J497">
            <v>0</v>
          </cell>
          <cell r="K497">
            <v>1535000</v>
          </cell>
          <cell r="L497">
            <v>0</v>
          </cell>
        </row>
        <row r="499">
          <cell r="G499">
            <v>100000</v>
          </cell>
          <cell r="H499">
            <v>0</v>
          </cell>
          <cell r="I499">
            <v>0</v>
          </cell>
          <cell r="J499">
            <v>0</v>
          </cell>
          <cell r="K499">
            <v>100000</v>
          </cell>
          <cell r="L499">
            <v>0</v>
          </cell>
        </row>
        <row r="504">
          <cell r="G504">
            <v>1200000</v>
          </cell>
          <cell r="H504">
            <v>0</v>
          </cell>
          <cell r="I504">
            <v>0</v>
          </cell>
          <cell r="J504">
            <v>0</v>
          </cell>
          <cell r="K504">
            <v>1200000</v>
          </cell>
          <cell r="L504">
            <v>0</v>
          </cell>
        </row>
        <row r="506">
          <cell r="G506">
            <v>35628462</v>
          </cell>
          <cell r="H506">
            <v>0</v>
          </cell>
          <cell r="I506">
            <v>0</v>
          </cell>
          <cell r="J506">
            <v>0</v>
          </cell>
          <cell r="K506">
            <v>35628462</v>
          </cell>
          <cell r="L506">
            <v>0</v>
          </cell>
        </row>
        <row r="508">
          <cell r="G508">
            <v>19769614</v>
          </cell>
          <cell r="H508">
            <v>0</v>
          </cell>
          <cell r="I508">
            <v>0</v>
          </cell>
          <cell r="J508">
            <v>0</v>
          </cell>
          <cell r="K508">
            <v>19769614</v>
          </cell>
          <cell r="L508">
            <v>0</v>
          </cell>
        </row>
        <row r="510">
          <cell r="G510">
            <v>16202212</v>
          </cell>
          <cell r="H510">
            <v>0</v>
          </cell>
          <cell r="I510">
            <v>0</v>
          </cell>
          <cell r="J510">
            <v>0</v>
          </cell>
          <cell r="K510">
            <v>16202212</v>
          </cell>
          <cell r="L510">
            <v>0</v>
          </cell>
        </row>
        <row r="514">
          <cell r="G514">
            <v>650000</v>
          </cell>
          <cell r="H514">
            <v>0</v>
          </cell>
          <cell r="I514">
            <v>0</v>
          </cell>
          <cell r="J514">
            <v>0</v>
          </cell>
          <cell r="K514">
            <v>650000</v>
          </cell>
          <cell r="L514">
            <v>0</v>
          </cell>
        </row>
        <row r="516">
          <cell r="G516">
            <v>33463000</v>
          </cell>
          <cell r="H516">
            <v>0</v>
          </cell>
          <cell r="I516">
            <v>0</v>
          </cell>
          <cell r="J516">
            <v>0</v>
          </cell>
          <cell r="K516">
            <v>33463000</v>
          </cell>
          <cell r="L516">
            <v>0</v>
          </cell>
        </row>
        <row r="523">
          <cell r="G523">
            <v>1628800</v>
          </cell>
          <cell r="H523">
            <v>1628800</v>
          </cell>
          <cell r="I523">
            <v>0</v>
          </cell>
          <cell r="J523">
            <v>0</v>
          </cell>
          <cell r="K523">
            <v>1628800</v>
          </cell>
          <cell r="L523">
            <v>1628800</v>
          </cell>
        </row>
        <row r="525">
          <cell r="G525">
            <v>38200</v>
          </cell>
          <cell r="H525">
            <v>38200</v>
          </cell>
          <cell r="I525">
            <v>0</v>
          </cell>
          <cell r="J525">
            <v>0</v>
          </cell>
          <cell r="K525">
            <v>38200</v>
          </cell>
          <cell r="L525">
            <v>38200</v>
          </cell>
        </row>
        <row r="527">
          <cell r="G527">
            <v>628100</v>
          </cell>
          <cell r="H527">
            <v>628100</v>
          </cell>
          <cell r="I527">
            <v>0</v>
          </cell>
          <cell r="J527">
            <v>0</v>
          </cell>
          <cell r="K527">
            <v>628100</v>
          </cell>
          <cell r="L527">
            <v>628100</v>
          </cell>
        </row>
        <row r="533">
          <cell r="I533">
            <v>0</v>
          </cell>
          <cell r="J533">
            <v>0</v>
          </cell>
          <cell r="K533">
            <v>565200</v>
          </cell>
          <cell r="L533">
            <v>565200</v>
          </cell>
        </row>
        <row r="536">
          <cell r="I536">
            <v>0</v>
          </cell>
          <cell r="J536">
            <v>0</v>
          </cell>
          <cell r="K536">
            <v>22606700</v>
          </cell>
          <cell r="L536">
            <v>22606700</v>
          </cell>
        </row>
        <row r="540">
          <cell r="G540">
            <v>23337300</v>
          </cell>
          <cell r="H540">
            <v>23337300</v>
          </cell>
          <cell r="I540">
            <v>0</v>
          </cell>
          <cell r="J540">
            <v>0</v>
          </cell>
          <cell r="K540">
            <v>23337300</v>
          </cell>
          <cell r="L540">
            <v>23337300</v>
          </cell>
        </row>
        <row r="543">
          <cell r="G543">
            <v>18900</v>
          </cell>
          <cell r="H543">
            <v>18900</v>
          </cell>
          <cell r="I543">
            <v>0</v>
          </cell>
          <cell r="J543">
            <v>0</v>
          </cell>
          <cell r="K543">
            <v>18900</v>
          </cell>
          <cell r="L543">
            <v>18900</v>
          </cell>
        </row>
        <row r="546">
          <cell r="G546">
            <v>6167000</v>
          </cell>
          <cell r="H546">
            <v>6167000</v>
          </cell>
          <cell r="I546">
            <v>0</v>
          </cell>
          <cell r="J546">
            <v>0</v>
          </cell>
          <cell r="K546">
            <v>6167000</v>
          </cell>
          <cell r="L546">
            <v>6167000</v>
          </cell>
        </row>
        <row r="553">
          <cell r="G553">
            <v>790000</v>
          </cell>
          <cell r="H553">
            <v>0</v>
          </cell>
          <cell r="I553">
            <v>0</v>
          </cell>
          <cell r="J553">
            <v>0</v>
          </cell>
          <cell r="K553">
            <v>790000</v>
          </cell>
          <cell r="L553">
            <v>0</v>
          </cell>
        </row>
        <row r="561">
          <cell r="G561">
            <v>80000</v>
          </cell>
          <cell r="H561">
            <v>0</v>
          </cell>
        </row>
        <row r="565">
          <cell r="G565">
            <v>60000</v>
          </cell>
          <cell r="H565">
            <v>0</v>
          </cell>
        </row>
        <row r="585">
          <cell r="G585">
            <v>56000</v>
          </cell>
          <cell r="H585">
            <v>0</v>
          </cell>
          <cell r="I585">
            <v>0</v>
          </cell>
          <cell r="J585">
            <v>0</v>
          </cell>
          <cell r="K585">
            <v>56000</v>
          </cell>
          <cell r="L58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8">
          <cell r="G598">
            <v>6000</v>
          </cell>
          <cell r="H598">
            <v>0</v>
          </cell>
          <cell r="I598">
            <v>0</v>
          </cell>
          <cell r="J598">
            <v>0</v>
          </cell>
          <cell r="K598">
            <v>6000</v>
          </cell>
          <cell r="L598">
            <v>0</v>
          </cell>
        </row>
        <row r="605">
          <cell r="I605">
            <v>130000</v>
          </cell>
          <cell r="J605">
            <v>0</v>
          </cell>
          <cell r="K605">
            <v>1630000</v>
          </cell>
          <cell r="L605">
            <v>0</v>
          </cell>
        </row>
        <row r="606">
          <cell r="G606">
            <v>1500000</v>
          </cell>
        </row>
        <row r="607">
          <cell r="I607">
            <v>0</v>
          </cell>
          <cell r="J607">
            <v>0</v>
          </cell>
          <cell r="K607">
            <v>2654800</v>
          </cell>
          <cell r="L607">
            <v>2654800</v>
          </cell>
        </row>
        <row r="608">
          <cell r="G608">
            <v>2654800</v>
          </cell>
          <cell r="H608">
            <v>2654800</v>
          </cell>
        </row>
        <row r="610">
          <cell r="G610">
            <v>97429247.689999998</v>
          </cell>
          <cell r="I610">
            <v>-130000</v>
          </cell>
          <cell r="K610">
            <v>97299247.689999998</v>
          </cell>
          <cell r="L610">
            <v>0</v>
          </cell>
        </row>
        <row r="612">
          <cell r="G612">
            <v>139800</v>
          </cell>
          <cell r="K612">
            <v>139800</v>
          </cell>
          <cell r="L612">
            <v>0</v>
          </cell>
        </row>
        <row r="620">
          <cell r="G620">
            <v>144000</v>
          </cell>
          <cell r="H620">
            <v>0</v>
          </cell>
          <cell r="I620">
            <v>0</v>
          </cell>
          <cell r="J620">
            <v>0</v>
          </cell>
          <cell r="K620">
            <v>144000</v>
          </cell>
          <cell r="L620">
            <v>0</v>
          </cell>
        </row>
        <row r="627">
          <cell r="G627">
            <v>950000</v>
          </cell>
          <cell r="H627">
            <v>0</v>
          </cell>
          <cell r="I627">
            <v>0</v>
          </cell>
          <cell r="J627">
            <v>0</v>
          </cell>
          <cell r="K627">
            <v>950000</v>
          </cell>
          <cell r="L627">
            <v>0</v>
          </cell>
        </row>
        <row r="629">
          <cell r="G629">
            <v>456500</v>
          </cell>
          <cell r="H629">
            <v>456500</v>
          </cell>
          <cell r="I629">
            <v>0</v>
          </cell>
          <cell r="J629">
            <v>0</v>
          </cell>
          <cell r="K629">
            <v>456500</v>
          </cell>
          <cell r="L629">
            <v>456500</v>
          </cell>
        </row>
        <row r="631">
          <cell r="G631">
            <v>66259012.579999998</v>
          </cell>
          <cell r="H631">
            <v>0</v>
          </cell>
          <cell r="I631">
            <v>0</v>
          </cell>
          <cell r="J631">
            <v>0</v>
          </cell>
          <cell r="K631">
            <v>66259012.579999998</v>
          </cell>
          <cell r="L631">
            <v>0</v>
          </cell>
        </row>
        <row r="633">
          <cell r="G633">
            <v>24100</v>
          </cell>
          <cell r="H633">
            <v>0</v>
          </cell>
          <cell r="I633">
            <v>0</v>
          </cell>
          <cell r="J633">
            <v>0</v>
          </cell>
          <cell r="K633">
            <v>24100</v>
          </cell>
          <cell r="L633">
            <v>0</v>
          </cell>
        </row>
        <row r="642">
          <cell r="G642">
            <v>1400000</v>
          </cell>
          <cell r="H642">
            <v>0</v>
          </cell>
          <cell r="I642">
            <v>0</v>
          </cell>
          <cell r="J642">
            <v>0</v>
          </cell>
          <cell r="K642">
            <v>1400000</v>
          </cell>
          <cell r="L642">
            <v>0</v>
          </cell>
        </row>
        <row r="644">
          <cell r="G644">
            <v>810800</v>
          </cell>
          <cell r="H644">
            <v>810800</v>
          </cell>
          <cell r="I644">
            <v>0</v>
          </cell>
          <cell r="J644">
            <v>0</v>
          </cell>
          <cell r="K644">
            <v>810800</v>
          </cell>
          <cell r="L644">
            <v>810800</v>
          </cell>
        </row>
        <row r="646">
          <cell r="G646">
            <v>108172971.38</v>
          </cell>
          <cell r="H646">
            <v>0</v>
          </cell>
          <cell r="I646">
            <v>-490000</v>
          </cell>
          <cell r="J646">
            <v>0</v>
          </cell>
          <cell r="K646">
            <v>107682971.38</v>
          </cell>
          <cell r="L646">
            <v>0</v>
          </cell>
        </row>
        <row r="648">
          <cell r="G648">
            <v>42700</v>
          </cell>
          <cell r="H648">
            <v>0</v>
          </cell>
          <cell r="I648">
            <v>0</v>
          </cell>
          <cell r="J648">
            <v>0</v>
          </cell>
          <cell r="K648">
            <v>42700</v>
          </cell>
          <cell r="L648">
            <v>0</v>
          </cell>
        </row>
        <row r="657">
          <cell r="G657">
            <v>250000</v>
          </cell>
          <cell r="H657">
            <v>0</v>
          </cell>
          <cell r="I657">
            <v>0</v>
          </cell>
          <cell r="J657">
            <v>0</v>
          </cell>
          <cell r="K657">
            <v>250000</v>
          </cell>
          <cell r="L657">
            <v>0</v>
          </cell>
        </row>
        <row r="659">
          <cell r="G659">
            <v>14584600</v>
          </cell>
          <cell r="H659">
            <v>0</v>
          </cell>
          <cell r="I659">
            <v>0</v>
          </cell>
          <cell r="J659">
            <v>0</v>
          </cell>
          <cell r="K659">
            <v>14584600</v>
          </cell>
          <cell r="L659">
            <v>0</v>
          </cell>
        </row>
        <row r="670">
          <cell r="G670">
            <v>72000</v>
          </cell>
          <cell r="H670">
            <v>0</v>
          </cell>
          <cell r="I670">
            <v>0</v>
          </cell>
          <cell r="J670">
            <v>0</v>
          </cell>
          <cell r="K670">
            <v>72000</v>
          </cell>
          <cell r="L670">
            <v>0</v>
          </cell>
        </row>
        <row r="675">
          <cell r="G675">
            <v>9000</v>
          </cell>
        </row>
        <row r="678">
          <cell r="G678">
            <v>250000</v>
          </cell>
          <cell r="H678">
            <v>0</v>
          </cell>
          <cell r="I678">
            <v>0</v>
          </cell>
          <cell r="J678">
            <v>0</v>
          </cell>
          <cell r="K678">
            <v>250000</v>
          </cell>
          <cell r="L678">
            <v>0</v>
          </cell>
        </row>
        <row r="680">
          <cell r="G680">
            <v>14597500</v>
          </cell>
          <cell r="H680">
            <v>0</v>
          </cell>
          <cell r="I680">
            <v>0</v>
          </cell>
          <cell r="J680">
            <v>0</v>
          </cell>
          <cell r="K680">
            <v>14597500</v>
          </cell>
          <cell r="L680">
            <v>0</v>
          </cell>
        </row>
        <row r="692">
          <cell r="G692">
            <v>225500</v>
          </cell>
          <cell r="H692">
            <v>0</v>
          </cell>
          <cell r="I692">
            <v>-200000</v>
          </cell>
          <cell r="J692">
            <v>0</v>
          </cell>
          <cell r="K692">
            <v>25500</v>
          </cell>
          <cell r="L692">
            <v>0</v>
          </cell>
        </row>
        <row r="695">
          <cell r="G695">
            <v>310000</v>
          </cell>
          <cell r="I695">
            <v>200000</v>
          </cell>
          <cell r="K695">
            <v>510000</v>
          </cell>
          <cell r="L695">
            <v>0</v>
          </cell>
        </row>
        <row r="702">
          <cell r="G702">
            <v>124700</v>
          </cell>
          <cell r="H702">
            <v>0</v>
          </cell>
        </row>
        <row r="706">
          <cell r="G706">
            <v>241900</v>
          </cell>
          <cell r="H706">
            <v>0</v>
          </cell>
        </row>
        <row r="722">
          <cell r="G722">
            <v>386900</v>
          </cell>
          <cell r="I722">
            <v>40000</v>
          </cell>
          <cell r="K722">
            <v>426900</v>
          </cell>
          <cell r="L722">
            <v>0</v>
          </cell>
        </row>
        <row r="724">
          <cell r="G724">
            <v>13100</v>
          </cell>
          <cell r="H724">
            <v>0</v>
          </cell>
          <cell r="I724">
            <v>0</v>
          </cell>
          <cell r="J724">
            <v>0</v>
          </cell>
          <cell r="K724">
            <v>13100</v>
          </cell>
          <cell r="L724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3">
          <cell r="I733">
            <v>110520</v>
          </cell>
          <cell r="J733">
            <v>0</v>
          </cell>
          <cell r="K733">
            <v>110520</v>
          </cell>
          <cell r="L733">
            <v>0</v>
          </cell>
        </row>
        <row r="735">
          <cell r="G735">
            <v>219000</v>
          </cell>
          <cell r="H735">
            <v>0</v>
          </cell>
          <cell r="I735">
            <v>-150520</v>
          </cell>
          <cell r="J735">
            <v>0</v>
          </cell>
          <cell r="K735">
            <v>68480</v>
          </cell>
          <cell r="L735">
            <v>0</v>
          </cell>
        </row>
        <row r="744">
          <cell r="G744">
            <v>10336445</v>
          </cell>
          <cell r="H744">
            <v>10336445</v>
          </cell>
          <cell r="K744">
            <v>10336445</v>
          </cell>
          <cell r="L744">
            <v>10336445</v>
          </cell>
        </row>
        <row r="746">
          <cell r="G746">
            <v>17620</v>
          </cell>
          <cell r="H746">
            <v>17620</v>
          </cell>
          <cell r="K746">
            <v>17620</v>
          </cell>
          <cell r="L746">
            <v>17620</v>
          </cell>
        </row>
        <row r="747">
          <cell r="G747">
            <v>3000000</v>
          </cell>
          <cell r="H747">
            <v>0</v>
          </cell>
          <cell r="I747">
            <v>0</v>
          </cell>
          <cell r="J747">
            <v>0</v>
          </cell>
          <cell r="K747">
            <v>3000000</v>
          </cell>
          <cell r="L747">
            <v>0</v>
          </cell>
        </row>
        <row r="763">
          <cell r="G763">
            <v>1776904</v>
          </cell>
          <cell r="H763">
            <v>0</v>
          </cell>
          <cell r="I763">
            <v>0</v>
          </cell>
          <cell r="J763">
            <v>0</v>
          </cell>
          <cell r="K763">
            <v>1776904</v>
          </cell>
          <cell r="L763">
            <v>0</v>
          </cell>
        </row>
        <row r="768">
          <cell r="G768">
            <v>52837488</v>
          </cell>
          <cell r="H768">
            <v>0</v>
          </cell>
          <cell r="I768">
            <v>-6405340</v>
          </cell>
          <cell r="J768">
            <v>0</v>
          </cell>
          <cell r="K768">
            <v>46432148</v>
          </cell>
          <cell r="L768">
            <v>0</v>
          </cell>
        </row>
        <row r="770">
          <cell r="G770">
            <v>11686559</v>
          </cell>
          <cell r="H770">
            <v>0</v>
          </cell>
          <cell r="I770">
            <v>0</v>
          </cell>
          <cell r="J770">
            <v>0</v>
          </cell>
          <cell r="K770">
            <v>11686559</v>
          </cell>
          <cell r="L770">
            <v>0</v>
          </cell>
        </row>
        <row r="772">
          <cell r="G772">
            <v>205027</v>
          </cell>
          <cell r="H772">
            <v>0</v>
          </cell>
          <cell r="I772">
            <v>0</v>
          </cell>
          <cell r="J772">
            <v>0</v>
          </cell>
          <cell r="K772">
            <v>205027</v>
          </cell>
          <cell r="L772">
            <v>0</v>
          </cell>
        </row>
        <row r="785">
          <cell r="G785">
            <v>3324000</v>
          </cell>
        </row>
        <row r="792">
          <cell r="G792">
            <v>200000</v>
          </cell>
          <cell r="H792">
            <v>0</v>
          </cell>
          <cell r="I792">
            <v>0</v>
          </cell>
          <cell r="J792">
            <v>0</v>
          </cell>
          <cell r="K792">
            <v>200000</v>
          </cell>
          <cell r="L792">
            <v>0</v>
          </cell>
        </row>
        <row r="795">
          <cell r="G795">
            <v>22500</v>
          </cell>
          <cell r="K795">
            <v>22500</v>
          </cell>
          <cell r="L795">
            <v>0</v>
          </cell>
        </row>
        <row r="797">
          <cell r="G797">
            <v>3000000</v>
          </cell>
          <cell r="H797">
            <v>0</v>
          </cell>
          <cell r="I797">
            <v>0</v>
          </cell>
          <cell r="J797">
            <v>0</v>
          </cell>
          <cell r="K797">
            <v>3000000</v>
          </cell>
          <cell r="L797">
            <v>0</v>
          </cell>
        </row>
        <row r="801">
          <cell r="G801">
            <v>3500000</v>
          </cell>
          <cell r="H801">
            <v>0</v>
          </cell>
          <cell r="I801">
            <v>-95600</v>
          </cell>
          <cell r="J801">
            <v>0</v>
          </cell>
          <cell r="K801">
            <v>3404400</v>
          </cell>
          <cell r="L801">
            <v>0</v>
          </cell>
        </row>
        <row r="811">
          <cell r="G811">
            <v>1440000</v>
          </cell>
          <cell r="H811">
            <v>0</v>
          </cell>
          <cell r="I811">
            <v>0</v>
          </cell>
          <cell r="J811">
            <v>0</v>
          </cell>
          <cell r="K811">
            <v>1440000</v>
          </cell>
          <cell r="L811">
            <v>0</v>
          </cell>
        </row>
        <row r="816">
          <cell r="G816">
            <v>15007108.5</v>
          </cell>
          <cell r="H816">
            <v>0</v>
          </cell>
          <cell r="I816">
            <v>-90250</v>
          </cell>
          <cell r="J816">
            <v>0</v>
          </cell>
          <cell r="K816">
            <v>14916858.5</v>
          </cell>
          <cell r="L816">
            <v>0</v>
          </cell>
        </row>
        <row r="818">
          <cell r="G818">
            <v>4304200</v>
          </cell>
          <cell r="H818">
            <v>0</v>
          </cell>
          <cell r="I818">
            <v>-36900</v>
          </cell>
          <cell r="J818">
            <v>0</v>
          </cell>
          <cell r="K818">
            <v>4267300</v>
          </cell>
          <cell r="L818">
            <v>0</v>
          </cell>
        </row>
        <row r="820">
          <cell r="G820">
            <v>775600</v>
          </cell>
          <cell r="H820">
            <v>0</v>
          </cell>
          <cell r="I820">
            <v>0</v>
          </cell>
          <cell r="J820">
            <v>0</v>
          </cell>
          <cell r="K820">
            <v>775600</v>
          </cell>
          <cell r="L820">
            <v>0</v>
          </cell>
        </row>
        <row r="823">
          <cell r="G823">
            <v>700000</v>
          </cell>
          <cell r="H823">
            <v>0</v>
          </cell>
          <cell r="I823">
            <v>0</v>
          </cell>
          <cell r="J823">
            <v>0</v>
          </cell>
          <cell r="K823">
            <v>700000</v>
          </cell>
          <cell r="L823">
            <v>0</v>
          </cell>
        </row>
        <row r="827">
          <cell r="G827">
            <v>4206500</v>
          </cell>
          <cell r="H827">
            <v>0</v>
          </cell>
          <cell r="I827">
            <v>0</v>
          </cell>
          <cell r="J827">
            <v>0</v>
          </cell>
          <cell r="K827">
            <v>4206500</v>
          </cell>
          <cell r="L827">
            <v>0</v>
          </cell>
        </row>
        <row r="835">
          <cell r="G835">
            <v>800000</v>
          </cell>
          <cell r="K835">
            <v>800000</v>
          </cell>
          <cell r="L835">
            <v>0</v>
          </cell>
        </row>
        <row r="839">
          <cell r="G839">
            <v>4160896.2</v>
          </cell>
          <cell r="H839">
            <v>0</v>
          </cell>
          <cell r="I839">
            <v>0</v>
          </cell>
          <cell r="J839">
            <v>0</v>
          </cell>
          <cell r="K839">
            <v>4160896.2</v>
          </cell>
          <cell r="L839">
            <v>0</v>
          </cell>
        </row>
        <row r="841">
          <cell r="G841">
            <v>12747860.6</v>
          </cell>
          <cell r="H841">
            <v>0</v>
          </cell>
        </row>
        <row r="844">
          <cell r="G844">
            <v>553000</v>
          </cell>
          <cell r="H844">
            <v>0</v>
          </cell>
          <cell r="I844">
            <v>0</v>
          </cell>
          <cell r="J844">
            <v>0</v>
          </cell>
          <cell r="K844">
            <v>553000</v>
          </cell>
          <cell r="L844">
            <v>0</v>
          </cell>
        </row>
        <row r="847">
          <cell r="G847">
            <v>200000</v>
          </cell>
          <cell r="H847">
            <v>0</v>
          </cell>
          <cell r="I847">
            <v>0</v>
          </cell>
          <cell r="J847">
            <v>0</v>
          </cell>
          <cell r="K847">
            <v>200000</v>
          </cell>
          <cell r="L847">
            <v>0</v>
          </cell>
        </row>
        <row r="851">
          <cell r="G851">
            <v>2475900</v>
          </cell>
          <cell r="H851">
            <v>0</v>
          </cell>
          <cell r="I851">
            <v>-564660</v>
          </cell>
          <cell r="J851">
            <v>0</v>
          </cell>
          <cell r="K851">
            <v>1911240</v>
          </cell>
          <cell r="L851">
            <v>0</v>
          </cell>
        </row>
        <row r="874">
          <cell r="G874">
            <v>1467500</v>
          </cell>
          <cell r="H874">
            <v>0</v>
          </cell>
          <cell r="I874">
            <v>0</v>
          </cell>
          <cell r="J874">
            <v>0</v>
          </cell>
          <cell r="K874">
            <v>1467500</v>
          </cell>
          <cell r="L874">
            <v>0</v>
          </cell>
        </row>
        <row r="881">
          <cell r="G881">
            <v>200000</v>
          </cell>
          <cell r="H881">
            <v>0</v>
          </cell>
          <cell r="I881">
            <v>0</v>
          </cell>
          <cell r="J881">
            <v>0</v>
          </cell>
          <cell r="K881">
            <v>200000</v>
          </cell>
          <cell r="L881">
            <v>0</v>
          </cell>
        </row>
        <row r="899">
          <cell r="G899">
            <v>126200</v>
          </cell>
          <cell r="H899">
            <v>0</v>
          </cell>
        </row>
        <row r="903">
          <cell r="G903">
            <v>120000</v>
          </cell>
          <cell r="H903">
            <v>0</v>
          </cell>
        </row>
        <row r="924">
          <cell r="G924">
            <v>150000</v>
          </cell>
          <cell r="K924">
            <v>150000</v>
          </cell>
          <cell r="L924">
            <v>0</v>
          </cell>
        </row>
        <row r="926">
          <cell r="G926">
            <v>71000</v>
          </cell>
          <cell r="H926">
            <v>0</v>
          </cell>
          <cell r="I926">
            <v>0</v>
          </cell>
          <cell r="J926">
            <v>0</v>
          </cell>
          <cell r="K926">
            <v>71000</v>
          </cell>
          <cell r="L926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8">
          <cell r="G938">
            <v>98200</v>
          </cell>
          <cell r="H938">
            <v>0</v>
          </cell>
          <cell r="I938">
            <v>0</v>
          </cell>
          <cell r="J938">
            <v>0</v>
          </cell>
          <cell r="K938">
            <v>98200</v>
          </cell>
          <cell r="L938">
            <v>0</v>
          </cell>
        </row>
        <row r="951">
          <cell r="G951">
            <v>250000</v>
          </cell>
          <cell r="H951">
            <v>0</v>
          </cell>
        </row>
        <row r="954">
          <cell r="G954">
            <v>222000</v>
          </cell>
          <cell r="H954">
            <v>0</v>
          </cell>
        </row>
        <row r="980">
          <cell r="G980">
            <v>190904</v>
          </cell>
          <cell r="K980">
            <v>190904</v>
          </cell>
          <cell r="L980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7">
          <cell r="G997">
            <v>45169</v>
          </cell>
          <cell r="H997">
            <v>0</v>
          </cell>
          <cell r="I997">
            <v>0</v>
          </cell>
          <cell r="J997">
            <v>0</v>
          </cell>
          <cell r="K997">
            <v>45169</v>
          </cell>
          <cell r="L997">
            <v>0</v>
          </cell>
        </row>
        <row r="1005">
          <cell r="G1005">
            <v>8319858.71</v>
          </cell>
          <cell r="H1005">
            <v>0</v>
          </cell>
          <cell r="I1005">
            <v>0</v>
          </cell>
          <cell r="J1005">
            <v>0</v>
          </cell>
          <cell r="K1005">
            <v>8319858.71</v>
          </cell>
          <cell r="L1005">
            <v>0</v>
          </cell>
        </row>
        <row r="1014">
          <cell r="G1014">
            <v>198400</v>
          </cell>
          <cell r="H1014">
            <v>0</v>
          </cell>
        </row>
        <row r="1019">
          <cell r="G1019">
            <v>378400</v>
          </cell>
        </row>
        <row r="1024">
          <cell r="G1024">
            <v>200000</v>
          </cell>
          <cell r="H1024">
            <v>0</v>
          </cell>
          <cell r="I1024">
            <v>0</v>
          </cell>
          <cell r="J1024">
            <v>0</v>
          </cell>
          <cell r="K1024">
            <v>200000</v>
          </cell>
          <cell r="L1024">
            <v>0</v>
          </cell>
        </row>
        <row r="1028">
          <cell r="G1028">
            <v>600000</v>
          </cell>
          <cell r="H1028">
            <v>0</v>
          </cell>
          <cell r="I1028">
            <v>0</v>
          </cell>
          <cell r="J1028">
            <v>0</v>
          </cell>
          <cell r="K1028">
            <v>600000</v>
          </cell>
          <cell r="L1028">
            <v>0</v>
          </cell>
        </row>
        <row r="1031">
          <cell r="G1031">
            <v>8960000</v>
          </cell>
          <cell r="H1031">
            <v>0</v>
          </cell>
          <cell r="I1031">
            <v>230000</v>
          </cell>
          <cell r="J1031">
            <v>0</v>
          </cell>
          <cell r="K1031">
            <v>9190000</v>
          </cell>
          <cell r="L1031">
            <v>0</v>
          </cell>
        </row>
        <row r="1036">
          <cell r="G1036">
            <v>388000</v>
          </cell>
          <cell r="I1036">
            <v>1100000</v>
          </cell>
          <cell r="K1036">
            <v>1488000</v>
          </cell>
          <cell r="L1036">
            <v>0</v>
          </cell>
        </row>
        <row r="1038">
          <cell r="G1038">
            <v>12000</v>
          </cell>
          <cell r="H1038">
            <v>0</v>
          </cell>
          <cell r="I1038">
            <v>0</v>
          </cell>
          <cell r="J1038">
            <v>0</v>
          </cell>
          <cell r="K1038">
            <v>12000</v>
          </cell>
          <cell r="L1038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1">
          <cell r="G1051">
            <v>201100</v>
          </cell>
          <cell r="H1051">
            <v>0</v>
          </cell>
          <cell r="I1051">
            <v>0</v>
          </cell>
          <cell r="J1051">
            <v>0</v>
          </cell>
          <cell r="K1051">
            <v>201100</v>
          </cell>
          <cell r="L1051">
            <v>0</v>
          </cell>
        </row>
        <row r="1064">
          <cell r="G1064">
            <v>2573837.29</v>
          </cell>
          <cell r="H1064">
            <v>0</v>
          </cell>
          <cell r="I1064">
            <v>0</v>
          </cell>
          <cell r="J1064">
            <v>0</v>
          </cell>
          <cell r="K1064">
            <v>2573837.29</v>
          </cell>
          <cell r="L1064">
            <v>0</v>
          </cell>
        </row>
        <row r="1067">
          <cell r="G1067">
            <v>551100</v>
          </cell>
          <cell r="H1067">
            <v>0</v>
          </cell>
          <cell r="I1067">
            <v>0</v>
          </cell>
          <cell r="J1067">
            <v>0</v>
          </cell>
          <cell r="K1067">
            <v>551100</v>
          </cell>
          <cell r="L1067">
            <v>0</v>
          </cell>
        </row>
        <row r="1069">
          <cell r="G1069">
            <v>21489973</v>
          </cell>
          <cell r="H1069">
            <v>0</v>
          </cell>
          <cell r="I1069">
            <v>0</v>
          </cell>
          <cell r="J1069">
            <v>0</v>
          </cell>
          <cell r="K1069">
            <v>21489973</v>
          </cell>
          <cell r="L1069">
            <v>0</v>
          </cell>
        </row>
        <row r="1076">
          <cell r="G1076">
            <v>180000</v>
          </cell>
          <cell r="H1076">
            <v>0</v>
          </cell>
          <cell r="I1076">
            <v>0</v>
          </cell>
          <cell r="J1076">
            <v>0</v>
          </cell>
          <cell r="K1076">
            <v>180000</v>
          </cell>
          <cell r="L1076">
            <v>0</v>
          </cell>
        </row>
        <row r="1085">
          <cell r="G1085">
            <v>22000000</v>
          </cell>
          <cell r="H1085">
            <v>0</v>
          </cell>
          <cell r="I1085">
            <v>-22000000</v>
          </cell>
          <cell r="J1085">
            <v>0</v>
          </cell>
          <cell r="K1085">
            <v>0</v>
          </cell>
          <cell r="L1085">
            <v>0</v>
          </cell>
        </row>
        <row r="1096">
          <cell r="G1096">
            <v>10639300</v>
          </cell>
          <cell r="H1096">
            <v>0</v>
          </cell>
          <cell r="I1096">
            <v>0</v>
          </cell>
          <cell r="J1096">
            <v>0</v>
          </cell>
          <cell r="K1096">
            <v>10639300</v>
          </cell>
          <cell r="L1096">
            <v>0</v>
          </cell>
        </row>
      </sheetData>
      <sheetData sheetId="13">
        <row r="17">
          <cell r="G17">
            <v>385000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6"/>
  <sheetViews>
    <sheetView tabSelected="1" topLeftCell="A208" workbookViewId="0">
      <selection activeCell="C218" sqref="C218"/>
    </sheetView>
  </sheetViews>
  <sheetFormatPr defaultRowHeight="15" x14ac:dyDescent="0.25"/>
  <cols>
    <col min="1" max="1" width="12.85546875" style="60" customWidth="1"/>
    <col min="2" max="2" width="84.85546875" style="53" customWidth="1"/>
    <col min="3" max="4" width="15.42578125" style="54" customWidth="1"/>
    <col min="5" max="6" width="15.42578125" style="53" hidden="1" customWidth="1"/>
    <col min="7" max="7" width="16.85546875" style="55" hidden="1" customWidth="1"/>
    <col min="8" max="8" width="13.7109375" style="56" hidden="1" customWidth="1"/>
  </cols>
  <sheetData>
    <row r="1" spans="1:8" ht="15" customHeight="1" x14ac:dyDescent="0.25">
      <c r="A1" s="1" t="s">
        <v>0</v>
      </c>
      <c r="B1" s="62" t="s">
        <v>1</v>
      </c>
      <c r="C1" s="62"/>
      <c r="D1" s="62"/>
      <c r="E1" s="2"/>
      <c r="F1" s="2"/>
      <c r="G1" s="3"/>
      <c r="H1" s="4"/>
    </row>
    <row r="2" spans="1:8" ht="15" customHeight="1" x14ac:dyDescent="0.25">
      <c r="A2" s="1"/>
      <c r="B2" s="62" t="s">
        <v>2</v>
      </c>
      <c r="C2" s="62"/>
      <c r="D2" s="62"/>
      <c r="E2" s="2"/>
      <c r="F2" s="2"/>
      <c r="G2" s="3"/>
      <c r="H2" s="5"/>
    </row>
    <row r="3" spans="1:8" ht="33.75" customHeight="1" x14ac:dyDescent="0.25">
      <c r="A3" s="1"/>
      <c r="B3" s="62" t="s">
        <v>3</v>
      </c>
      <c r="C3" s="62"/>
      <c r="D3" s="62"/>
      <c r="E3" s="2"/>
      <c r="F3" s="2"/>
      <c r="G3" s="3"/>
      <c r="H3" s="63"/>
    </row>
    <row r="4" spans="1:8" ht="17.25" customHeight="1" x14ac:dyDescent="0.25">
      <c r="A4" s="6" t="s">
        <v>0</v>
      </c>
      <c r="B4" s="7"/>
      <c r="C4" s="8"/>
      <c r="D4" s="8"/>
      <c r="E4" s="7"/>
      <c r="F4" s="7"/>
      <c r="G4" s="7"/>
      <c r="H4" s="63"/>
    </row>
    <row r="5" spans="1:8" x14ac:dyDescent="0.25">
      <c r="A5" s="64" t="s">
        <v>0</v>
      </c>
      <c r="B5" s="64"/>
      <c r="C5" s="64"/>
      <c r="D5" s="64"/>
      <c r="E5" s="64"/>
      <c r="F5" s="64"/>
      <c r="G5" s="64"/>
      <c r="H5" s="9"/>
    </row>
    <row r="6" spans="1:8" ht="48" customHeight="1" x14ac:dyDescent="0.25">
      <c r="A6" s="65" t="s">
        <v>4</v>
      </c>
      <c r="B6" s="65"/>
      <c r="C6" s="65"/>
      <c r="D6" s="65"/>
      <c r="E6" s="65"/>
      <c r="F6" s="65"/>
      <c r="G6" s="65"/>
      <c r="H6" s="65"/>
    </row>
    <row r="7" spans="1:8" x14ac:dyDescent="0.25">
      <c r="A7" s="6"/>
      <c r="B7" s="10"/>
      <c r="C7" s="11"/>
      <c r="D7" s="11"/>
      <c r="E7" s="10"/>
      <c r="F7" s="10"/>
      <c r="G7" s="12"/>
      <c r="H7" s="9"/>
    </row>
    <row r="8" spans="1:8" x14ac:dyDescent="0.25">
      <c r="A8" s="6" t="s">
        <v>0</v>
      </c>
      <c r="B8" s="12" t="s">
        <v>0</v>
      </c>
      <c r="C8" s="13"/>
      <c r="D8" s="13" t="s">
        <v>5</v>
      </c>
      <c r="E8" s="12"/>
      <c r="F8" s="12"/>
      <c r="G8" s="12" t="s">
        <v>0</v>
      </c>
      <c r="H8" s="14" t="s">
        <v>5</v>
      </c>
    </row>
    <row r="9" spans="1:8" ht="78" customHeight="1" x14ac:dyDescent="0.25">
      <c r="A9" s="15" t="s">
        <v>6</v>
      </c>
      <c r="B9" s="16" t="s">
        <v>7</v>
      </c>
      <c r="C9" s="17" t="s">
        <v>8</v>
      </c>
      <c r="D9" s="18" t="s">
        <v>9</v>
      </c>
      <c r="E9" s="19" t="s">
        <v>10</v>
      </c>
      <c r="F9" s="20" t="s">
        <v>10</v>
      </c>
      <c r="G9" s="21" t="s">
        <v>8</v>
      </c>
      <c r="H9" s="22" t="s">
        <v>9</v>
      </c>
    </row>
    <row r="10" spans="1:8" s="25" customFormat="1" x14ac:dyDescent="0.25">
      <c r="A10" s="66" t="s">
        <v>11</v>
      </c>
      <c r="B10" s="66"/>
      <c r="C10" s="23">
        <f t="shared" ref="C10:H10" si="0">C11+C14+C17+C20+C43+C52+C59+C62</f>
        <v>15815440</v>
      </c>
      <c r="D10" s="23">
        <f t="shared" si="0"/>
        <v>0</v>
      </c>
      <c r="E10" s="24" t="e">
        <f t="shared" si="0"/>
        <v>#REF!</v>
      </c>
      <c r="F10" s="24" t="e">
        <f t="shared" si="0"/>
        <v>#REF!</v>
      </c>
      <c r="G10" s="24" t="e">
        <f t="shared" si="0"/>
        <v>#REF!</v>
      </c>
      <c r="H10" s="24" t="e">
        <f t="shared" si="0"/>
        <v>#REF!</v>
      </c>
    </row>
    <row r="11" spans="1:8" x14ac:dyDescent="0.25">
      <c r="A11" s="61" t="s">
        <v>12</v>
      </c>
      <c r="B11" s="61"/>
      <c r="C11" s="23">
        <f t="shared" ref="C11:F12" si="1">C12</f>
        <v>500000</v>
      </c>
      <c r="D11" s="23">
        <f t="shared" si="1"/>
        <v>0</v>
      </c>
      <c r="E11" s="24">
        <f t="shared" si="1"/>
        <v>0</v>
      </c>
      <c r="F11" s="24">
        <f t="shared" si="1"/>
        <v>0</v>
      </c>
      <c r="G11" s="24">
        <f>G12</f>
        <v>500000</v>
      </c>
      <c r="H11" s="24">
        <f>H12</f>
        <v>0</v>
      </c>
    </row>
    <row r="12" spans="1:8" s="25" customFormat="1" x14ac:dyDescent="0.25">
      <c r="A12" s="26" t="s">
        <v>13</v>
      </c>
      <c r="B12" s="27" t="s">
        <v>14</v>
      </c>
      <c r="C12" s="23">
        <f t="shared" si="1"/>
        <v>500000</v>
      </c>
      <c r="D12" s="23">
        <f t="shared" si="1"/>
        <v>0</v>
      </c>
      <c r="E12" s="24">
        <f t="shared" si="1"/>
        <v>0</v>
      </c>
      <c r="F12" s="24">
        <f t="shared" si="1"/>
        <v>0</v>
      </c>
      <c r="G12" s="24">
        <f>G13</f>
        <v>500000</v>
      </c>
      <c r="H12" s="24">
        <f>H13</f>
        <v>0</v>
      </c>
    </row>
    <row r="13" spans="1:8" x14ac:dyDescent="0.25">
      <c r="A13" s="28" t="s">
        <v>15</v>
      </c>
      <c r="B13" s="29" t="s">
        <v>16</v>
      </c>
      <c r="C13" s="23">
        <f>'[1]9.ведомства'!G192</f>
        <v>500000</v>
      </c>
      <c r="D13" s="23">
        <f>'[1]9.ведомства'!H192</f>
        <v>0</v>
      </c>
      <c r="E13" s="24">
        <f>'[1]9.ведомства'!I192</f>
        <v>0</v>
      </c>
      <c r="F13" s="24">
        <f>'[1]9.ведомства'!J192</f>
        <v>0</v>
      </c>
      <c r="G13" s="24">
        <f>'[1]9.ведомства'!K192</f>
        <v>500000</v>
      </c>
      <c r="H13" s="24">
        <f>'[1]9.ведомства'!L192</f>
        <v>0</v>
      </c>
    </row>
    <row r="14" spans="1:8" x14ac:dyDescent="0.25">
      <c r="A14" s="61" t="s">
        <v>17</v>
      </c>
      <c r="B14" s="61"/>
      <c r="C14" s="23">
        <f t="shared" ref="C14:F15" si="2">C15</f>
        <v>1700000</v>
      </c>
      <c r="D14" s="23">
        <f t="shared" si="2"/>
        <v>0</v>
      </c>
      <c r="E14" s="24">
        <f t="shared" si="2"/>
        <v>0</v>
      </c>
      <c r="F14" s="24">
        <f t="shared" si="2"/>
        <v>0</v>
      </c>
      <c r="G14" s="24">
        <f>G15</f>
        <v>1700000</v>
      </c>
      <c r="H14" s="24">
        <f>H15</f>
        <v>0</v>
      </c>
    </row>
    <row r="15" spans="1:8" s="25" customFormat="1" x14ac:dyDescent="0.25">
      <c r="A15" s="26" t="s">
        <v>18</v>
      </c>
      <c r="B15" s="27" t="s">
        <v>14</v>
      </c>
      <c r="C15" s="23">
        <f t="shared" si="2"/>
        <v>1700000</v>
      </c>
      <c r="D15" s="23">
        <f t="shared" si="2"/>
        <v>0</v>
      </c>
      <c r="E15" s="24">
        <f t="shared" si="2"/>
        <v>0</v>
      </c>
      <c r="F15" s="24">
        <f t="shared" si="2"/>
        <v>0</v>
      </c>
      <c r="G15" s="24">
        <f>G16</f>
        <v>1700000</v>
      </c>
      <c r="H15" s="24">
        <f>H16</f>
        <v>0</v>
      </c>
    </row>
    <row r="16" spans="1:8" x14ac:dyDescent="0.25">
      <c r="A16" s="28" t="s">
        <v>15</v>
      </c>
      <c r="B16" s="29" t="s">
        <v>16</v>
      </c>
      <c r="C16" s="23">
        <f>'[1]9.ведомства'!G269</f>
        <v>1700000</v>
      </c>
      <c r="D16" s="23">
        <f>'[1]9.ведомства'!H269</f>
        <v>0</v>
      </c>
      <c r="E16" s="24">
        <f>'[1]9.ведомства'!I269</f>
        <v>0</v>
      </c>
      <c r="F16" s="24">
        <f>'[1]9.ведомства'!J269</f>
        <v>0</v>
      </c>
      <c r="G16" s="24">
        <f>'[1]9.ведомства'!K269</f>
        <v>1700000</v>
      </c>
      <c r="H16" s="24">
        <f>'[1]9.ведомства'!L269</f>
        <v>0</v>
      </c>
    </row>
    <row r="17" spans="1:8" x14ac:dyDescent="0.25">
      <c r="A17" s="61" t="s">
        <v>19</v>
      </c>
      <c r="B17" s="61"/>
      <c r="C17" s="23">
        <f t="shared" ref="C17:F18" si="3">C18</f>
        <v>270000</v>
      </c>
      <c r="D17" s="23">
        <f t="shared" si="3"/>
        <v>0</v>
      </c>
      <c r="E17" s="24">
        <f t="shared" si="3"/>
        <v>0</v>
      </c>
      <c r="F17" s="24">
        <f t="shared" si="3"/>
        <v>0</v>
      </c>
      <c r="G17" s="24">
        <f>G18</f>
        <v>270000</v>
      </c>
      <c r="H17" s="24">
        <f>H18</f>
        <v>0</v>
      </c>
    </row>
    <row r="18" spans="1:8" s="25" customFormat="1" x14ac:dyDescent="0.25">
      <c r="A18" s="26" t="s">
        <v>20</v>
      </c>
      <c r="B18" s="27" t="s">
        <v>14</v>
      </c>
      <c r="C18" s="23">
        <f t="shared" si="3"/>
        <v>270000</v>
      </c>
      <c r="D18" s="23">
        <f t="shared" si="3"/>
        <v>0</v>
      </c>
      <c r="E18" s="24">
        <f t="shared" si="3"/>
        <v>0</v>
      </c>
      <c r="F18" s="24">
        <f t="shared" si="3"/>
        <v>0</v>
      </c>
      <c r="G18" s="24">
        <f>G19</f>
        <v>270000</v>
      </c>
      <c r="H18" s="24">
        <f>H19</f>
        <v>0</v>
      </c>
    </row>
    <row r="19" spans="1:8" x14ac:dyDescent="0.25">
      <c r="A19" s="28" t="s">
        <v>15</v>
      </c>
      <c r="B19" s="29" t="s">
        <v>16</v>
      </c>
      <c r="C19" s="23">
        <f>'[1]9.ведомства'!G197</f>
        <v>270000</v>
      </c>
      <c r="D19" s="23">
        <f>'[1]9.ведомства'!H197</f>
        <v>0</v>
      </c>
      <c r="E19" s="24">
        <f>'[1]9.ведомства'!I197</f>
        <v>0</v>
      </c>
      <c r="F19" s="24">
        <f>'[1]9.ведомства'!J197</f>
        <v>0</v>
      </c>
      <c r="G19" s="24">
        <f>'[1]9.ведомства'!K197</f>
        <v>270000</v>
      </c>
      <c r="H19" s="24">
        <f>'[1]9.ведомства'!L197</f>
        <v>0</v>
      </c>
    </row>
    <row r="20" spans="1:8" x14ac:dyDescent="0.25">
      <c r="A20" s="61" t="s">
        <v>21</v>
      </c>
      <c r="B20" s="61"/>
      <c r="C20" s="23">
        <f>C21+C23+C41+C25+C39+C27+C33+C35+C37+C31+C29</f>
        <v>7952440</v>
      </c>
      <c r="D20" s="23">
        <f>D21+D23+D41+D25+D39+D27+D33+D35+D37+D31+D29</f>
        <v>0</v>
      </c>
      <c r="E20" s="24" t="e">
        <f>E21+E23+E41+E25+E39+E27+#REF!+E33+E35+E37+#REF!+E31+E29</f>
        <v>#REF!</v>
      </c>
      <c r="F20" s="24" t="e">
        <f>F21+F23+F41+F25+F39+F27+#REF!+F33+F35+F37+#REF!+F31+F29</f>
        <v>#REF!</v>
      </c>
      <c r="G20" s="24" t="e">
        <f>G21+G23+G41+G25+G39+G27+#REF!+G33+G35+G37+#REF!+G31+G29</f>
        <v>#REF!</v>
      </c>
      <c r="H20" s="24" t="e">
        <f>H21+H23+H41+H25+H39+H27+#REF!+H33+H35+H37+#REF!+H31+H29</f>
        <v>#REF!</v>
      </c>
    </row>
    <row r="21" spans="1:8" s="25" customFormat="1" x14ac:dyDescent="0.25">
      <c r="A21" s="26" t="s">
        <v>22</v>
      </c>
      <c r="B21" s="27" t="s">
        <v>14</v>
      </c>
      <c r="C21" s="23">
        <f t="shared" ref="C21:F21" si="4">C22</f>
        <v>371000</v>
      </c>
      <c r="D21" s="23">
        <f t="shared" si="4"/>
        <v>0</v>
      </c>
      <c r="E21" s="24">
        <f t="shared" si="4"/>
        <v>0</v>
      </c>
      <c r="F21" s="24">
        <f t="shared" si="4"/>
        <v>0</v>
      </c>
      <c r="G21" s="24">
        <f>G22</f>
        <v>371000</v>
      </c>
      <c r="H21" s="24">
        <f>H22</f>
        <v>0</v>
      </c>
    </row>
    <row r="22" spans="1:8" x14ac:dyDescent="0.25">
      <c r="A22" s="28" t="s">
        <v>15</v>
      </c>
      <c r="B22" s="29" t="s">
        <v>16</v>
      </c>
      <c r="C22" s="23">
        <f>'[1]9.ведомства'!G218</f>
        <v>371000</v>
      </c>
      <c r="D22" s="23">
        <f>'[1]9.ведомства'!H218</f>
        <v>0</v>
      </c>
      <c r="E22" s="24">
        <f>'[1]9.ведомства'!I218</f>
        <v>0</v>
      </c>
      <c r="F22" s="24">
        <f>'[1]9.ведомства'!J218</f>
        <v>0</v>
      </c>
      <c r="G22" s="24">
        <f>'[1]9.ведомства'!K218</f>
        <v>371000</v>
      </c>
      <c r="H22" s="24">
        <f>'[1]9.ведомства'!L218</f>
        <v>0</v>
      </c>
    </row>
    <row r="23" spans="1:8" s="25" customFormat="1" ht="24" x14ac:dyDescent="0.25">
      <c r="A23" s="28" t="s">
        <v>23</v>
      </c>
      <c r="B23" s="27" t="s">
        <v>24</v>
      </c>
      <c r="C23" s="23">
        <f t="shared" ref="C23:F23" si="5">C24</f>
        <v>140000</v>
      </c>
      <c r="D23" s="23">
        <f t="shared" si="5"/>
        <v>0</v>
      </c>
      <c r="E23" s="24">
        <f t="shared" si="5"/>
        <v>0</v>
      </c>
      <c r="F23" s="24">
        <f t="shared" si="5"/>
        <v>0</v>
      </c>
      <c r="G23" s="24">
        <f>G24</f>
        <v>140000</v>
      </c>
      <c r="H23" s="24">
        <f>H24</f>
        <v>0</v>
      </c>
    </row>
    <row r="24" spans="1:8" x14ac:dyDescent="0.25">
      <c r="A24" s="28" t="s">
        <v>15</v>
      </c>
      <c r="B24" s="29" t="s">
        <v>16</v>
      </c>
      <c r="C24" s="23">
        <f>'[1]9.ведомства'!G222</f>
        <v>140000</v>
      </c>
      <c r="D24" s="23">
        <f>'[1]9.ведомства'!H222</f>
        <v>0</v>
      </c>
      <c r="E24" s="24">
        <f>'[1]9.ведомства'!I222</f>
        <v>0</v>
      </c>
      <c r="F24" s="24">
        <f>'[1]9.ведомства'!J222</f>
        <v>0</v>
      </c>
      <c r="G24" s="24">
        <f>'[1]9.ведомства'!K222</f>
        <v>140000</v>
      </c>
      <c r="H24" s="24">
        <f>'[1]9.ведомства'!L222</f>
        <v>0</v>
      </c>
    </row>
    <row r="25" spans="1:8" s="25" customFormat="1" ht="24" x14ac:dyDescent="0.25">
      <c r="A25" s="28" t="s">
        <v>25</v>
      </c>
      <c r="B25" s="27" t="s">
        <v>26</v>
      </c>
      <c r="C25" s="23">
        <f t="shared" ref="C25:F25" si="6">C26</f>
        <v>102000</v>
      </c>
      <c r="D25" s="23">
        <f t="shared" si="6"/>
        <v>0</v>
      </c>
      <c r="E25" s="24">
        <f t="shared" si="6"/>
        <v>0</v>
      </c>
      <c r="F25" s="24">
        <f t="shared" si="6"/>
        <v>0</v>
      </c>
      <c r="G25" s="24">
        <f>G26</f>
        <v>102000</v>
      </c>
      <c r="H25" s="24">
        <f>H26</f>
        <v>0</v>
      </c>
    </row>
    <row r="26" spans="1:8" x14ac:dyDescent="0.25">
      <c r="A26" s="28" t="s">
        <v>15</v>
      </c>
      <c r="B26" s="27" t="s">
        <v>16</v>
      </c>
      <c r="C26" s="23">
        <f>'[1]9.ведомства'!G224</f>
        <v>102000</v>
      </c>
      <c r="D26" s="23">
        <f>'[1]9.ведомства'!H224</f>
        <v>0</v>
      </c>
      <c r="E26" s="24">
        <f>'[1]9.ведомства'!I224</f>
        <v>0</v>
      </c>
      <c r="F26" s="24">
        <f>'[1]9.ведомства'!J224</f>
        <v>0</v>
      </c>
      <c r="G26" s="24">
        <f>'[1]9.ведомства'!K224</f>
        <v>102000</v>
      </c>
      <c r="H26" s="24">
        <f>'[1]9.ведомства'!L224</f>
        <v>0</v>
      </c>
    </row>
    <row r="27" spans="1:8" s="25" customFormat="1" ht="36" x14ac:dyDescent="0.25">
      <c r="A27" s="28" t="s">
        <v>27</v>
      </c>
      <c r="B27" s="27" t="s">
        <v>28</v>
      </c>
      <c r="C27" s="23">
        <f t="shared" ref="C27:H27" si="7">SUM(C28:C28)</f>
        <v>650000</v>
      </c>
      <c r="D27" s="23">
        <f t="shared" si="7"/>
        <v>0</v>
      </c>
      <c r="E27" s="24">
        <f t="shared" si="7"/>
        <v>0</v>
      </c>
      <c r="F27" s="24">
        <f t="shared" si="7"/>
        <v>0</v>
      </c>
      <c r="G27" s="24">
        <f t="shared" si="7"/>
        <v>650000</v>
      </c>
      <c r="H27" s="24">
        <f t="shared" si="7"/>
        <v>0</v>
      </c>
    </row>
    <row r="28" spans="1:8" x14ac:dyDescent="0.25">
      <c r="A28" s="28" t="s">
        <v>29</v>
      </c>
      <c r="B28" s="27" t="s">
        <v>30</v>
      </c>
      <c r="C28" s="23">
        <f>'[1]9.ведомства'!G324</f>
        <v>650000</v>
      </c>
      <c r="D28" s="23">
        <f>'[1]9.ведомства'!H324</f>
        <v>0</v>
      </c>
      <c r="E28" s="24">
        <f>'[1]9.ведомства'!I324</f>
        <v>0</v>
      </c>
      <c r="F28" s="24">
        <f>'[1]9.ведомства'!J324</f>
        <v>0</v>
      </c>
      <c r="G28" s="24">
        <f>'[1]9.ведомства'!K324</f>
        <v>650000</v>
      </c>
      <c r="H28" s="24">
        <f>'[1]9.ведомства'!L324</f>
        <v>0</v>
      </c>
    </row>
    <row r="29" spans="1:8" x14ac:dyDescent="0.25">
      <c r="A29" s="28" t="s">
        <v>33</v>
      </c>
      <c r="B29" s="29" t="s">
        <v>34</v>
      </c>
      <c r="C29" s="23">
        <f>C30</f>
        <v>5130000</v>
      </c>
      <c r="D29" s="23">
        <f t="shared" ref="D29:H29" si="8">D30</f>
        <v>0</v>
      </c>
      <c r="E29" s="24">
        <f t="shared" si="8"/>
        <v>0</v>
      </c>
      <c r="F29" s="24">
        <f t="shared" si="8"/>
        <v>0</v>
      </c>
      <c r="G29" s="24">
        <f t="shared" si="8"/>
        <v>5130000</v>
      </c>
      <c r="H29" s="24">
        <f t="shared" si="8"/>
        <v>0</v>
      </c>
    </row>
    <row r="30" spans="1:8" x14ac:dyDescent="0.25">
      <c r="A30" s="28" t="s">
        <v>15</v>
      </c>
      <c r="B30" s="29" t="s">
        <v>16</v>
      </c>
      <c r="C30" s="23">
        <f>'[1]8. разд '!F662</f>
        <v>5130000</v>
      </c>
      <c r="D30" s="23">
        <f>'[1]8. разд '!G662</f>
        <v>0</v>
      </c>
      <c r="E30" s="24">
        <f>'[1]8. разд '!H662</f>
        <v>0</v>
      </c>
      <c r="F30" s="24">
        <f>'[1]8. разд '!I662</f>
        <v>0</v>
      </c>
      <c r="G30" s="24">
        <f>'[1]8. разд '!J662</f>
        <v>5130000</v>
      </c>
      <c r="H30" s="24">
        <f>'[1]8. разд '!K662</f>
        <v>0</v>
      </c>
    </row>
    <row r="31" spans="1:8" x14ac:dyDescent="0.25">
      <c r="A31" s="28" t="s">
        <v>35</v>
      </c>
      <c r="B31" s="27" t="s">
        <v>36</v>
      </c>
      <c r="C31" s="23">
        <f>C32</f>
        <v>489100</v>
      </c>
      <c r="D31" s="23">
        <f t="shared" ref="D31:H31" si="9">D32</f>
        <v>0</v>
      </c>
      <c r="E31" s="24">
        <f t="shared" si="9"/>
        <v>0</v>
      </c>
      <c r="F31" s="24">
        <f t="shared" si="9"/>
        <v>0</v>
      </c>
      <c r="G31" s="24">
        <f t="shared" si="9"/>
        <v>489100</v>
      </c>
      <c r="H31" s="24">
        <f t="shared" si="9"/>
        <v>0</v>
      </c>
    </row>
    <row r="32" spans="1:8" x14ac:dyDescent="0.25">
      <c r="A32" s="28" t="s">
        <v>15</v>
      </c>
      <c r="B32" s="27" t="s">
        <v>16</v>
      </c>
      <c r="C32" s="23">
        <f>'[1]9.ведомства'!G231</f>
        <v>489100</v>
      </c>
      <c r="D32" s="23">
        <f>'[1]9.ведомства'!H231</f>
        <v>0</v>
      </c>
      <c r="E32" s="24">
        <f>'[1]9.ведомства'!I231</f>
        <v>0</v>
      </c>
      <c r="F32" s="24">
        <f>'[1]9.ведомства'!J231</f>
        <v>0</v>
      </c>
      <c r="G32" s="24">
        <f>'[1]9.ведомства'!K231</f>
        <v>489100</v>
      </c>
      <c r="H32" s="24">
        <f>'[1]9.ведомства'!L231</f>
        <v>0</v>
      </c>
    </row>
    <row r="33" spans="1:8" s="25" customFormat="1" x14ac:dyDescent="0.25">
      <c r="A33" s="28" t="s">
        <v>37</v>
      </c>
      <c r="B33" s="27" t="s">
        <v>14</v>
      </c>
      <c r="C33" s="23">
        <f t="shared" ref="C33:F33" si="10">C34</f>
        <v>34600</v>
      </c>
      <c r="D33" s="23">
        <f t="shared" si="10"/>
        <v>0</v>
      </c>
      <c r="E33" s="24">
        <f t="shared" si="10"/>
        <v>0</v>
      </c>
      <c r="F33" s="24">
        <f t="shared" si="10"/>
        <v>0</v>
      </c>
      <c r="G33" s="24">
        <f>G34</f>
        <v>34600</v>
      </c>
      <c r="H33" s="24">
        <f>H34</f>
        <v>0</v>
      </c>
    </row>
    <row r="34" spans="1:8" x14ac:dyDescent="0.25">
      <c r="A34" s="28" t="s">
        <v>15</v>
      </c>
      <c r="B34" s="27" t="s">
        <v>16</v>
      </c>
      <c r="C34" s="23">
        <f>'[1]9.ведомства'!G233</f>
        <v>34600</v>
      </c>
      <c r="D34" s="23">
        <f>'[1]9.ведомства'!H233</f>
        <v>0</v>
      </c>
      <c r="E34" s="24">
        <f>'[1]9.ведомства'!I233</f>
        <v>0</v>
      </c>
      <c r="F34" s="24">
        <f>'[1]9.ведомства'!J233</f>
        <v>0</v>
      </c>
      <c r="G34" s="24">
        <f>'[1]9.ведомства'!K233</f>
        <v>34600</v>
      </c>
      <c r="H34" s="24">
        <f>'[1]9.ведомства'!L233</f>
        <v>0</v>
      </c>
    </row>
    <row r="35" spans="1:8" s="25" customFormat="1" ht="24" x14ac:dyDescent="0.25">
      <c r="A35" s="28" t="s">
        <v>38</v>
      </c>
      <c r="B35" s="27" t="s">
        <v>39</v>
      </c>
      <c r="C35" s="23">
        <f t="shared" ref="C35:F35" si="11">C36</f>
        <v>200700</v>
      </c>
      <c r="D35" s="23">
        <f t="shared" si="11"/>
        <v>0</v>
      </c>
      <c r="E35" s="24">
        <f t="shared" si="11"/>
        <v>0</v>
      </c>
      <c r="F35" s="24">
        <f t="shared" si="11"/>
        <v>0</v>
      </c>
      <c r="G35" s="24">
        <f>G36</f>
        <v>200700</v>
      </c>
      <c r="H35" s="24">
        <f>H36</f>
        <v>0</v>
      </c>
    </row>
    <row r="36" spans="1:8" x14ac:dyDescent="0.25">
      <c r="A36" s="28" t="s">
        <v>15</v>
      </c>
      <c r="B36" s="27" t="s">
        <v>16</v>
      </c>
      <c r="C36" s="23">
        <f>'[1]9.ведомства'!G236</f>
        <v>200700</v>
      </c>
      <c r="D36" s="23">
        <f>'[1]9.ведомства'!H236</f>
        <v>0</v>
      </c>
      <c r="E36" s="24">
        <f>'[1]9.ведомства'!I236</f>
        <v>0</v>
      </c>
      <c r="F36" s="24">
        <f>'[1]9.ведомства'!J236</f>
        <v>0</v>
      </c>
      <c r="G36" s="24">
        <f>'[1]9.ведомства'!K236</f>
        <v>200700</v>
      </c>
      <c r="H36" s="24">
        <f>'[1]9.ведомства'!L236</f>
        <v>0</v>
      </c>
    </row>
    <row r="37" spans="1:8" s="25" customFormat="1" ht="36" x14ac:dyDescent="0.25">
      <c r="A37" s="28" t="s">
        <v>40</v>
      </c>
      <c r="B37" s="27" t="s">
        <v>41</v>
      </c>
      <c r="C37" s="23">
        <f t="shared" ref="C37:F37" si="12">C38</f>
        <v>238040</v>
      </c>
      <c r="D37" s="23">
        <f t="shared" si="12"/>
        <v>0</v>
      </c>
      <c r="E37" s="24">
        <f t="shared" si="12"/>
        <v>0</v>
      </c>
      <c r="F37" s="24">
        <f t="shared" si="12"/>
        <v>0</v>
      </c>
      <c r="G37" s="24">
        <f>G38</f>
        <v>238040</v>
      </c>
      <c r="H37" s="24">
        <f>H38</f>
        <v>0</v>
      </c>
    </row>
    <row r="38" spans="1:8" x14ac:dyDescent="0.25">
      <c r="A38" s="28" t="s">
        <v>15</v>
      </c>
      <c r="B38" s="27" t="s">
        <v>16</v>
      </c>
      <c r="C38" s="23">
        <f>'[1]9.ведомства'!G238</f>
        <v>238040</v>
      </c>
      <c r="D38" s="23">
        <f>'[1]9.ведомства'!H238</f>
        <v>0</v>
      </c>
      <c r="E38" s="24">
        <f>'[1]9.ведомства'!I238</f>
        <v>0</v>
      </c>
      <c r="F38" s="24">
        <f>'[1]9.ведомства'!J238</f>
        <v>0</v>
      </c>
      <c r="G38" s="24">
        <f>'[1]9.ведомства'!K238</f>
        <v>238040</v>
      </c>
      <c r="H38" s="24">
        <f>'[1]9.ведомства'!L238</f>
        <v>0</v>
      </c>
    </row>
    <row r="39" spans="1:8" s="25" customFormat="1" ht="36" x14ac:dyDescent="0.25">
      <c r="A39" s="28" t="s">
        <v>42</v>
      </c>
      <c r="B39" s="27" t="s">
        <v>43</v>
      </c>
      <c r="C39" s="23">
        <f t="shared" ref="C39:F39" si="13">C40</f>
        <v>561600</v>
      </c>
      <c r="D39" s="23">
        <f t="shared" si="13"/>
        <v>0</v>
      </c>
      <c r="E39" s="24">
        <f t="shared" si="13"/>
        <v>0</v>
      </c>
      <c r="F39" s="24">
        <f t="shared" si="13"/>
        <v>0</v>
      </c>
      <c r="G39" s="24">
        <f>G40</f>
        <v>561600</v>
      </c>
      <c r="H39" s="24">
        <f>H40</f>
        <v>0</v>
      </c>
    </row>
    <row r="40" spans="1:8" x14ac:dyDescent="0.25">
      <c r="A40" s="28" t="s">
        <v>15</v>
      </c>
      <c r="B40" s="29" t="s">
        <v>16</v>
      </c>
      <c r="C40" s="23">
        <f>'[1]9.ведомства'!G240</f>
        <v>561600</v>
      </c>
      <c r="D40" s="23">
        <f>'[1]9.ведомства'!H240</f>
        <v>0</v>
      </c>
      <c r="E40" s="24">
        <f>'[1]9.ведомства'!I240</f>
        <v>0</v>
      </c>
      <c r="F40" s="24">
        <f>'[1]9.ведомства'!J240</f>
        <v>0</v>
      </c>
      <c r="G40" s="24">
        <f>'[1]9.ведомства'!K240</f>
        <v>561600</v>
      </c>
      <c r="H40" s="24">
        <f>'[1]9.ведомства'!L240</f>
        <v>0</v>
      </c>
    </row>
    <row r="41" spans="1:8" s="25" customFormat="1" ht="36" x14ac:dyDescent="0.25">
      <c r="A41" s="28" t="s">
        <v>44</v>
      </c>
      <c r="B41" s="27" t="s">
        <v>45</v>
      </c>
      <c r="C41" s="23">
        <f t="shared" ref="C41:F41" si="14">C42</f>
        <v>35400</v>
      </c>
      <c r="D41" s="23">
        <f t="shared" si="14"/>
        <v>0</v>
      </c>
      <c r="E41" s="24">
        <f t="shared" si="14"/>
        <v>0</v>
      </c>
      <c r="F41" s="24">
        <f t="shared" si="14"/>
        <v>0</v>
      </c>
      <c r="G41" s="24">
        <f>G42</f>
        <v>35400</v>
      </c>
      <c r="H41" s="24">
        <f>H42</f>
        <v>0</v>
      </c>
    </row>
    <row r="42" spans="1:8" x14ac:dyDescent="0.25">
      <c r="A42" s="28" t="s">
        <v>15</v>
      </c>
      <c r="B42" s="29" t="s">
        <v>16</v>
      </c>
      <c r="C42" s="23">
        <f>'[1]9.ведомства'!G242</f>
        <v>35400</v>
      </c>
      <c r="D42" s="23">
        <f>'[1]9.ведомства'!H242</f>
        <v>0</v>
      </c>
      <c r="E42" s="24">
        <f>'[1]9.ведомства'!I242</f>
        <v>0</v>
      </c>
      <c r="F42" s="24">
        <f>'[1]9.ведомства'!J242</f>
        <v>0</v>
      </c>
      <c r="G42" s="24">
        <f>'[1]9.ведомства'!K242</f>
        <v>35400</v>
      </c>
      <c r="H42" s="24">
        <f>'[1]9.ведомства'!L242</f>
        <v>0</v>
      </c>
    </row>
    <row r="43" spans="1:8" x14ac:dyDescent="0.25">
      <c r="A43" s="61" t="s">
        <v>46</v>
      </c>
      <c r="B43" s="61"/>
      <c r="C43" s="23">
        <f>C44+C46+C50</f>
        <v>1625500</v>
      </c>
      <c r="D43" s="23">
        <f>D44+D46+D50</f>
        <v>0</v>
      </c>
      <c r="E43" s="24" t="e">
        <f>E44+E46+#REF!+E50</f>
        <v>#REF!</v>
      </c>
      <c r="F43" s="24" t="e">
        <f>F44+F46+#REF!+F50</f>
        <v>#REF!</v>
      </c>
      <c r="G43" s="24" t="e">
        <f>G44+G46+#REF!+G50</f>
        <v>#REF!</v>
      </c>
      <c r="H43" s="24" t="e">
        <f>H44+H46+#REF!+H50</f>
        <v>#REF!</v>
      </c>
    </row>
    <row r="44" spans="1:8" s="25" customFormat="1" x14ac:dyDescent="0.25">
      <c r="A44" s="28" t="s">
        <v>47</v>
      </c>
      <c r="B44" s="27" t="s">
        <v>48</v>
      </c>
      <c r="C44" s="23">
        <f t="shared" ref="C44:F44" si="15">C45</f>
        <v>100000</v>
      </c>
      <c r="D44" s="23">
        <f t="shared" si="15"/>
        <v>0</v>
      </c>
      <c r="E44" s="24">
        <f t="shared" si="15"/>
        <v>0</v>
      </c>
      <c r="F44" s="24">
        <f t="shared" si="15"/>
        <v>0</v>
      </c>
      <c r="G44" s="24">
        <f>G45</f>
        <v>100000</v>
      </c>
      <c r="H44" s="24">
        <f>H45</f>
        <v>0</v>
      </c>
    </row>
    <row r="45" spans="1:8" x14ac:dyDescent="0.25">
      <c r="A45" s="28" t="s">
        <v>15</v>
      </c>
      <c r="B45" s="29" t="s">
        <v>16</v>
      </c>
      <c r="C45" s="23">
        <f>'[1]9.ведомства'!G262</f>
        <v>100000</v>
      </c>
      <c r="D45" s="23">
        <f>'[1]9.ведомства'!H262</f>
        <v>0</v>
      </c>
      <c r="E45" s="24">
        <f>'[1]9.ведомства'!I262</f>
        <v>0</v>
      </c>
      <c r="F45" s="24">
        <f>'[1]9.ведомства'!J262</f>
        <v>0</v>
      </c>
      <c r="G45" s="24">
        <f>'[1]9.ведомства'!K262</f>
        <v>100000</v>
      </c>
      <c r="H45" s="24">
        <f>'[1]9.ведомства'!L262</f>
        <v>0</v>
      </c>
    </row>
    <row r="46" spans="1:8" s="25" customFormat="1" x14ac:dyDescent="0.25">
      <c r="A46" s="26" t="s">
        <v>49</v>
      </c>
      <c r="B46" s="27" t="s">
        <v>14</v>
      </c>
      <c r="C46" s="23">
        <f t="shared" ref="C46:F46" si="16">SUM(C47:C49)</f>
        <v>1215500</v>
      </c>
      <c r="D46" s="23">
        <f t="shared" si="16"/>
        <v>0</v>
      </c>
      <c r="E46" s="24">
        <f t="shared" si="16"/>
        <v>-200000</v>
      </c>
      <c r="F46" s="24">
        <f t="shared" si="16"/>
        <v>0</v>
      </c>
      <c r="G46" s="24">
        <f>SUM(G47:G49)</f>
        <v>1015500</v>
      </c>
      <c r="H46" s="24">
        <f>SUM(H47:H49)</f>
        <v>0</v>
      </c>
    </row>
    <row r="47" spans="1:8" x14ac:dyDescent="0.25">
      <c r="A47" s="28" t="s">
        <v>50</v>
      </c>
      <c r="B47" s="29" t="s">
        <v>51</v>
      </c>
      <c r="C47" s="23">
        <f>'[1]9.ведомства'!G553</f>
        <v>790000</v>
      </c>
      <c r="D47" s="23">
        <f>'[1]9.ведомства'!H553</f>
        <v>0</v>
      </c>
      <c r="E47" s="24">
        <f>'[1]9.ведомства'!I553</f>
        <v>0</v>
      </c>
      <c r="F47" s="24">
        <f>'[1]9.ведомства'!J553</f>
        <v>0</v>
      </c>
      <c r="G47" s="24">
        <f>'[1]9.ведомства'!K553</f>
        <v>790000</v>
      </c>
      <c r="H47" s="24">
        <f>'[1]9.ведомства'!L553</f>
        <v>0</v>
      </c>
    </row>
    <row r="48" spans="1:8" x14ac:dyDescent="0.25">
      <c r="A48" s="28" t="s">
        <v>31</v>
      </c>
      <c r="B48" s="27" t="s">
        <v>32</v>
      </c>
      <c r="C48" s="23">
        <f>'[1]9.ведомства'!G692</f>
        <v>225500</v>
      </c>
      <c r="D48" s="23">
        <f>'[1]9.ведомства'!H692</f>
        <v>0</v>
      </c>
      <c r="E48" s="24">
        <f>'[1]9.ведомства'!I692</f>
        <v>-200000</v>
      </c>
      <c r="F48" s="24">
        <f>'[1]9.ведомства'!J692</f>
        <v>0</v>
      </c>
      <c r="G48" s="24">
        <f>'[1]9.ведомства'!K692</f>
        <v>25500</v>
      </c>
      <c r="H48" s="24">
        <f>'[1]9.ведомства'!L692</f>
        <v>0</v>
      </c>
    </row>
    <row r="49" spans="1:8" x14ac:dyDescent="0.25">
      <c r="A49" s="28" t="s">
        <v>52</v>
      </c>
      <c r="B49" s="27" t="s">
        <v>53</v>
      </c>
      <c r="C49" s="23">
        <f>'[1]9.ведомства'!G881</f>
        <v>200000</v>
      </c>
      <c r="D49" s="23">
        <f>'[1]9.ведомства'!H881</f>
        <v>0</v>
      </c>
      <c r="E49" s="24">
        <f>'[1]9.ведомства'!I881</f>
        <v>0</v>
      </c>
      <c r="F49" s="24">
        <f>'[1]9.ведомства'!J881</f>
        <v>0</v>
      </c>
      <c r="G49" s="24">
        <f>'[1]9.ведомства'!K881</f>
        <v>200000</v>
      </c>
      <c r="H49" s="24">
        <f>'[1]9.ведомства'!L881</f>
        <v>0</v>
      </c>
    </row>
    <row r="50" spans="1:8" ht="24" x14ac:dyDescent="0.25">
      <c r="A50" s="30" t="s">
        <v>54</v>
      </c>
      <c r="B50" s="27" t="s">
        <v>55</v>
      </c>
      <c r="C50" s="23">
        <f>C51</f>
        <v>310000</v>
      </c>
      <c r="D50" s="23">
        <f t="shared" ref="D50:H50" si="17">D51</f>
        <v>0</v>
      </c>
      <c r="E50" s="24">
        <f t="shared" si="17"/>
        <v>200000</v>
      </c>
      <c r="F50" s="24">
        <f t="shared" si="17"/>
        <v>0</v>
      </c>
      <c r="G50" s="24">
        <f t="shared" si="17"/>
        <v>510000</v>
      </c>
      <c r="H50" s="24">
        <f t="shared" si="17"/>
        <v>0</v>
      </c>
    </row>
    <row r="51" spans="1:8" x14ac:dyDescent="0.25">
      <c r="A51" s="28" t="s">
        <v>31</v>
      </c>
      <c r="B51" s="27" t="s">
        <v>32</v>
      </c>
      <c r="C51" s="23">
        <f>'[1]9.ведомства'!G695</f>
        <v>310000</v>
      </c>
      <c r="D51" s="23">
        <f>'[1]9.ведомства'!H695</f>
        <v>0</v>
      </c>
      <c r="E51" s="24">
        <f>'[1]9.ведомства'!I695</f>
        <v>200000</v>
      </c>
      <c r="F51" s="24">
        <f>'[1]9.ведомства'!J695</f>
        <v>0</v>
      </c>
      <c r="G51" s="24">
        <f>'[1]9.ведомства'!K695</f>
        <v>510000</v>
      </c>
      <c r="H51" s="24">
        <f>'[1]9.ведомства'!L695</f>
        <v>0</v>
      </c>
    </row>
    <row r="52" spans="1:8" x14ac:dyDescent="0.25">
      <c r="A52" s="69" t="s">
        <v>56</v>
      </c>
      <c r="B52" s="70"/>
      <c r="C52" s="23">
        <f>C53+C55+C57</f>
        <v>860000</v>
      </c>
      <c r="D52" s="23">
        <f>D53+D55+D57</f>
        <v>0</v>
      </c>
      <c r="E52" s="24">
        <f t="shared" ref="E52:F52" si="18">E53+E55</f>
        <v>0</v>
      </c>
      <c r="F52" s="24">
        <f t="shared" si="18"/>
        <v>0</v>
      </c>
      <c r="G52" s="24">
        <f>G53+G55</f>
        <v>750000</v>
      </c>
      <c r="H52" s="24">
        <f>H53+H55</f>
        <v>0</v>
      </c>
    </row>
    <row r="53" spans="1:8" s="25" customFormat="1" x14ac:dyDescent="0.25">
      <c r="A53" s="26" t="s">
        <v>57</v>
      </c>
      <c r="B53" s="27" t="s">
        <v>14</v>
      </c>
      <c r="C53" s="23">
        <f t="shared" ref="C53:F53" si="19">C54</f>
        <v>600000</v>
      </c>
      <c r="D53" s="23">
        <f t="shared" si="19"/>
        <v>0</v>
      </c>
      <c r="E53" s="24">
        <f t="shared" si="19"/>
        <v>0</v>
      </c>
      <c r="F53" s="24">
        <f t="shared" si="19"/>
        <v>0</v>
      </c>
      <c r="G53" s="24">
        <f>G54</f>
        <v>600000</v>
      </c>
      <c r="H53" s="24">
        <f>H54</f>
        <v>0</v>
      </c>
    </row>
    <row r="54" spans="1:8" x14ac:dyDescent="0.25">
      <c r="A54" s="28" t="s">
        <v>15</v>
      </c>
      <c r="B54" s="29" t="s">
        <v>16</v>
      </c>
      <c r="C54" s="23">
        <f>'[1]9.ведомства'!G130</f>
        <v>600000</v>
      </c>
      <c r="D54" s="23">
        <f>'[1]9.ведомства'!H130</f>
        <v>0</v>
      </c>
      <c r="E54" s="24">
        <f>'[1]9.ведомства'!I130</f>
        <v>0</v>
      </c>
      <c r="F54" s="24">
        <f>'[1]9.ведомства'!J130</f>
        <v>0</v>
      </c>
      <c r="G54" s="24">
        <f>'[1]9.ведомства'!K130</f>
        <v>600000</v>
      </c>
      <c r="H54" s="24">
        <f>'[1]9.ведомства'!L130</f>
        <v>0</v>
      </c>
    </row>
    <row r="55" spans="1:8" s="25" customFormat="1" x14ac:dyDescent="0.25">
      <c r="A55" s="26" t="s">
        <v>58</v>
      </c>
      <c r="B55" s="27" t="s">
        <v>14</v>
      </c>
      <c r="C55" s="23">
        <f t="shared" ref="C55:F55" si="20">C56</f>
        <v>150000</v>
      </c>
      <c r="D55" s="23">
        <f t="shared" si="20"/>
        <v>0</v>
      </c>
      <c r="E55" s="24">
        <f t="shared" si="20"/>
        <v>0</v>
      </c>
      <c r="F55" s="24">
        <f t="shared" si="20"/>
        <v>0</v>
      </c>
      <c r="G55" s="24">
        <f>G56</f>
        <v>150000</v>
      </c>
      <c r="H55" s="24">
        <f>H56</f>
        <v>0</v>
      </c>
    </row>
    <row r="56" spans="1:8" x14ac:dyDescent="0.25">
      <c r="A56" s="28" t="s">
        <v>15</v>
      </c>
      <c r="B56" s="29" t="s">
        <v>16</v>
      </c>
      <c r="C56" s="23">
        <f>'[1]9.ведомства'!G133</f>
        <v>150000</v>
      </c>
      <c r="D56" s="23">
        <f>'[1]9.ведомства'!H133</f>
        <v>0</v>
      </c>
      <c r="E56" s="24">
        <f>'[1]9.ведомства'!I133</f>
        <v>0</v>
      </c>
      <c r="F56" s="24">
        <f>'[1]9.ведомства'!J133</f>
        <v>0</v>
      </c>
      <c r="G56" s="24">
        <f>'[1]9.ведомства'!K133</f>
        <v>150000</v>
      </c>
      <c r="H56" s="24">
        <f>'[1]9.ведомства'!L133</f>
        <v>0</v>
      </c>
    </row>
    <row r="57" spans="1:8" x14ac:dyDescent="0.25">
      <c r="A57" s="28" t="s">
        <v>59</v>
      </c>
      <c r="B57" s="32" t="s">
        <v>60</v>
      </c>
      <c r="C57" s="23">
        <f>C58</f>
        <v>110000</v>
      </c>
      <c r="D57" s="23">
        <f>D58</f>
        <v>0</v>
      </c>
      <c r="E57" s="24"/>
      <c r="F57" s="24"/>
      <c r="G57" s="24"/>
      <c r="H57" s="24"/>
    </row>
    <row r="58" spans="1:8" x14ac:dyDescent="0.25">
      <c r="A58" s="28" t="s">
        <v>15</v>
      </c>
      <c r="B58" s="29" t="s">
        <v>16</v>
      </c>
      <c r="C58" s="23">
        <f>'[1]9.ведомства'!G136</f>
        <v>110000</v>
      </c>
      <c r="D58" s="23">
        <f>'[1]9.ведомства'!H136</f>
        <v>0</v>
      </c>
      <c r="E58" s="24"/>
      <c r="F58" s="24"/>
      <c r="G58" s="24"/>
      <c r="H58" s="24"/>
    </row>
    <row r="59" spans="1:8" x14ac:dyDescent="0.25">
      <c r="A59" s="61" t="s">
        <v>61</v>
      </c>
      <c r="B59" s="61"/>
      <c r="C59" s="23">
        <f t="shared" ref="C59:F60" si="21">C60</f>
        <v>1467500</v>
      </c>
      <c r="D59" s="23">
        <f t="shared" si="21"/>
        <v>0</v>
      </c>
      <c r="E59" s="24">
        <f t="shared" si="21"/>
        <v>0</v>
      </c>
      <c r="F59" s="24">
        <f t="shared" si="21"/>
        <v>0</v>
      </c>
      <c r="G59" s="24">
        <f>G60</f>
        <v>1467500</v>
      </c>
      <c r="H59" s="24">
        <f>H60</f>
        <v>0</v>
      </c>
    </row>
    <row r="60" spans="1:8" s="25" customFormat="1" x14ac:dyDescent="0.25">
      <c r="A60" s="26" t="s">
        <v>62</v>
      </c>
      <c r="B60" s="33" t="s">
        <v>14</v>
      </c>
      <c r="C60" s="23">
        <f t="shared" si="21"/>
        <v>1467500</v>
      </c>
      <c r="D60" s="23">
        <f t="shared" si="21"/>
        <v>0</v>
      </c>
      <c r="E60" s="24">
        <f t="shared" si="21"/>
        <v>0</v>
      </c>
      <c r="F60" s="24">
        <f t="shared" si="21"/>
        <v>0</v>
      </c>
      <c r="G60" s="24">
        <f>G61</f>
        <v>1467500</v>
      </c>
      <c r="H60" s="24">
        <f>H61</f>
        <v>0</v>
      </c>
    </row>
    <row r="61" spans="1:8" x14ac:dyDescent="0.25">
      <c r="A61" s="28" t="s">
        <v>52</v>
      </c>
      <c r="B61" s="27" t="s">
        <v>53</v>
      </c>
      <c r="C61" s="23">
        <f>'[1]9.ведомства'!G874</f>
        <v>1467500</v>
      </c>
      <c r="D61" s="23">
        <f>'[1]9.ведомства'!H874</f>
        <v>0</v>
      </c>
      <c r="E61" s="24">
        <f>'[1]9.ведомства'!I874</f>
        <v>0</v>
      </c>
      <c r="F61" s="24">
        <f>'[1]9.ведомства'!J874</f>
        <v>0</v>
      </c>
      <c r="G61" s="24">
        <f>'[1]9.ведомства'!K874</f>
        <v>1467500</v>
      </c>
      <c r="H61" s="24">
        <f>'[1]9.ведомства'!L874</f>
        <v>0</v>
      </c>
    </row>
    <row r="62" spans="1:8" ht="26.25" customHeight="1" x14ac:dyDescent="0.25">
      <c r="A62" s="61" t="s">
        <v>63</v>
      </c>
      <c r="B62" s="61"/>
      <c r="C62" s="23">
        <f t="shared" ref="C62:F63" si="22">C63</f>
        <v>1440000</v>
      </c>
      <c r="D62" s="23">
        <f t="shared" si="22"/>
        <v>0</v>
      </c>
      <c r="E62" s="24">
        <f t="shared" si="22"/>
        <v>0</v>
      </c>
      <c r="F62" s="24">
        <f t="shared" si="22"/>
        <v>0</v>
      </c>
      <c r="G62" s="24">
        <f>G63</f>
        <v>1440000</v>
      </c>
      <c r="H62" s="24">
        <f>H63</f>
        <v>0</v>
      </c>
    </row>
    <row r="63" spans="1:8" s="25" customFormat="1" x14ac:dyDescent="0.25">
      <c r="A63" s="26" t="s">
        <v>64</v>
      </c>
      <c r="B63" s="27" t="s">
        <v>14</v>
      </c>
      <c r="C63" s="23">
        <f t="shared" si="22"/>
        <v>1440000</v>
      </c>
      <c r="D63" s="23">
        <f t="shared" si="22"/>
        <v>0</v>
      </c>
      <c r="E63" s="24">
        <f t="shared" si="22"/>
        <v>0</v>
      </c>
      <c r="F63" s="24">
        <f t="shared" si="22"/>
        <v>0</v>
      </c>
      <c r="G63" s="24">
        <f>G64</f>
        <v>1440000</v>
      </c>
      <c r="H63" s="24">
        <f>H64</f>
        <v>0</v>
      </c>
    </row>
    <row r="64" spans="1:8" x14ac:dyDescent="0.25">
      <c r="A64" s="28" t="s">
        <v>52</v>
      </c>
      <c r="B64" s="27" t="s">
        <v>53</v>
      </c>
      <c r="C64" s="23">
        <f>'[1]9.ведомства'!G811</f>
        <v>1440000</v>
      </c>
      <c r="D64" s="23">
        <f>'[1]9.ведомства'!H811</f>
        <v>0</v>
      </c>
      <c r="E64" s="24">
        <f>'[1]9.ведомства'!I811</f>
        <v>0</v>
      </c>
      <c r="F64" s="24">
        <f>'[1]9.ведомства'!J811</f>
        <v>0</v>
      </c>
      <c r="G64" s="24">
        <f>'[1]9.ведомства'!K811</f>
        <v>1440000</v>
      </c>
      <c r="H64" s="24">
        <f>'[1]9.ведомства'!L811</f>
        <v>0</v>
      </c>
    </row>
    <row r="65" spans="1:8" s="25" customFormat="1" x14ac:dyDescent="0.25">
      <c r="A65" s="61" t="s">
        <v>65</v>
      </c>
      <c r="B65" s="61"/>
      <c r="C65" s="23">
        <f t="shared" ref="C65:F65" si="23">C66+C71</f>
        <v>558000</v>
      </c>
      <c r="D65" s="23">
        <f t="shared" si="23"/>
        <v>0</v>
      </c>
      <c r="E65" s="24">
        <f t="shared" si="23"/>
        <v>0</v>
      </c>
      <c r="F65" s="24">
        <f t="shared" si="23"/>
        <v>0</v>
      </c>
      <c r="G65" s="24">
        <f>G66+G71</f>
        <v>558000</v>
      </c>
      <c r="H65" s="24">
        <f>H66+H71</f>
        <v>0</v>
      </c>
    </row>
    <row r="66" spans="1:8" ht="26.25" customHeight="1" x14ac:dyDescent="0.25">
      <c r="A66" s="61" t="s">
        <v>66</v>
      </c>
      <c r="B66" s="61"/>
      <c r="C66" s="23">
        <f t="shared" ref="C66:F66" si="24">C67+C69</f>
        <v>458000</v>
      </c>
      <c r="D66" s="23">
        <f t="shared" si="24"/>
        <v>0</v>
      </c>
      <c r="E66" s="24">
        <f t="shared" si="24"/>
        <v>0</v>
      </c>
      <c r="F66" s="24">
        <f t="shared" si="24"/>
        <v>0</v>
      </c>
      <c r="G66" s="24">
        <f>G67+G69</f>
        <v>458000</v>
      </c>
      <c r="H66" s="24">
        <f>H67+H69</f>
        <v>0</v>
      </c>
    </row>
    <row r="67" spans="1:8" s="25" customFormat="1" x14ac:dyDescent="0.25">
      <c r="A67" s="28" t="s">
        <v>67</v>
      </c>
      <c r="B67" s="27" t="s">
        <v>14</v>
      </c>
      <c r="C67" s="23">
        <f t="shared" ref="C67:F67" si="25">C68</f>
        <v>260000</v>
      </c>
      <c r="D67" s="23">
        <f t="shared" si="25"/>
        <v>0</v>
      </c>
      <c r="E67" s="24">
        <f t="shared" si="25"/>
        <v>0</v>
      </c>
      <c r="F67" s="24">
        <f t="shared" si="25"/>
        <v>0</v>
      </c>
      <c r="G67" s="24">
        <f>G68</f>
        <v>260000</v>
      </c>
      <c r="H67" s="24">
        <f>H68</f>
        <v>0</v>
      </c>
    </row>
    <row r="68" spans="1:8" x14ac:dyDescent="0.25">
      <c r="A68" s="28" t="s">
        <v>15</v>
      </c>
      <c r="B68" s="29" t="s">
        <v>16</v>
      </c>
      <c r="C68" s="23">
        <f>'[1]9.ведомства'!G163</f>
        <v>260000</v>
      </c>
      <c r="D68" s="23">
        <f>'[1]9.ведомства'!H163</f>
        <v>0</v>
      </c>
      <c r="E68" s="24">
        <f>'[1]9.ведомства'!I163</f>
        <v>0</v>
      </c>
      <c r="F68" s="24">
        <f>'[1]9.ведомства'!J163</f>
        <v>0</v>
      </c>
      <c r="G68" s="24">
        <f>'[1]9.ведомства'!K163</f>
        <v>260000</v>
      </c>
      <c r="H68" s="24">
        <f>'[1]9.ведомства'!L163</f>
        <v>0</v>
      </c>
    </row>
    <row r="69" spans="1:8" s="25" customFormat="1" x14ac:dyDescent="0.25">
      <c r="A69" s="28" t="s">
        <v>68</v>
      </c>
      <c r="B69" s="27" t="s">
        <v>14</v>
      </c>
      <c r="C69" s="23">
        <f t="shared" ref="C69:F69" si="26">C70</f>
        <v>198000</v>
      </c>
      <c r="D69" s="23">
        <f t="shared" si="26"/>
        <v>0</v>
      </c>
      <c r="E69" s="24">
        <f t="shared" si="26"/>
        <v>0</v>
      </c>
      <c r="F69" s="24">
        <f t="shared" si="26"/>
        <v>0</v>
      </c>
      <c r="G69" s="24">
        <f>G70</f>
        <v>198000</v>
      </c>
      <c r="H69" s="24">
        <f>H70</f>
        <v>0</v>
      </c>
    </row>
    <row r="70" spans="1:8" x14ac:dyDescent="0.25">
      <c r="A70" s="28" t="s">
        <v>15</v>
      </c>
      <c r="B70" s="29" t="s">
        <v>16</v>
      </c>
      <c r="C70" s="23">
        <f>'[1]9.ведомства'!G166</f>
        <v>198000</v>
      </c>
      <c r="D70" s="23">
        <f>'[1]9.ведомства'!H166</f>
        <v>0</v>
      </c>
      <c r="E70" s="24">
        <f>'[1]9.ведомства'!I166</f>
        <v>0</v>
      </c>
      <c r="F70" s="24">
        <f>'[1]9.ведомства'!J166</f>
        <v>0</v>
      </c>
      <c r="G70" s="24">
        <f>'[1]9.ведомства'!K166</f>
        <v>198000</v>
      </c>
      <c r="H70" s="24">
        <f>'[1]9.ведомства'!L166</f>
        <v>0</v>
      </c>
    </row>
    <row r="71" spans="1:8" x14ac:dyDescent="0.25">
      <c r="A71" s="61" t="s">
        <v>69</v>
      </c>
      <c r="B71" s="61"/>
      <c r="C71" s="23">
        <f t="shared" ref="C71:F72" si="27">C72</f>
        <v>100000</v>
      </c>
      <c r="D71" s="23">
        <f t="shared" si="27"/>
        <v>0</v>
      </c>
      <c r="E71" s="24">
        <f t="shared" si="27"/>
        <v>0</v>
      </c>
      <c r="F71" s="24">
        <f t="shared" si="27"/>
        <v>0</v>
      </c>
      <c r="G71" s="24">
        <f>G72</f>
        <v>100000</v>
      </c>
      <c r="H71" s="24">
        <f>H72</f>
        <v>0</v>
      </c>
    </row>
    <row r="72" spans="1:8" s="25" customFormat="1" x14ac:dyDescent="0.25">
      <c r="A72" s="26" t="s">
        <v>70</v>
      </c>
      <c r="B72" s="27" t="s">
        <v>14</v>
      </c>
      <c r="C72" s="23">
        <f t="shared" si="27"/>
        <v>100000</v>
      </c>
      <c r="D72" s="23">
        <f t="shared" si="27"/>
        <v>0</v>
      </c>
      <c r="E72" s="24">
        <f t="shared" si="27"/>
        <v>0</v>
      </c>
      <c r="F72" s="24">
        <f t="shared" si="27"/>
        <v>0</v>
      </c>
      <c r="G72" s="24">
        <f>G73</f>
        <v>100000</v>
      </c>
      <c r="H72" s="24">
        <f>H73</f>
        <v>0</v>
      </c>
    </row>
    <row r="73" spans="1:8" x14ac:dyDescent="0.25">
      <c r="A73" s="28" t="s">
        <v>15</v>
      </c>
      <c r="B73" s="29" t="s">
        <v>16</v>
      </c>
      <c r="C73" s="23">
        <f>'[1]9.ведомства'!G171</f>
        <v>100000</v>
      </c>
      <c r="D73" s="23">
        <f>'[1]9.ведомства'!H171</f>
        <v>0</v>
      </c>
      <c r="E73" s="24">
        <f>'[1]9.ведомства'!I171</f>
        <v>0</v>
      </c>
      <c r="F73" s="24">
        <f>'[1]9.ведомства'!J171</f>
        <v>0</v>
      </c>
      <c r="G73" s="24">
        <f>'[1]9.ведомства'!K171</f>
        <v>100000</v>
      </c>
      <c r="H73" s="24">
        <f>'[1]9.ведомства'!L171</f>
        <v>0</v>
      </c>
    </row>
    <row r="74" spans="1:8" x14ac:dyDescent="0.25">
      <c r="A74" s="61" t="s">
        <v>71</v>
      </c>
      <c r="B74" s="61"/>
      <c r="C74" s="23">
        <f t="shared" ref="C74:H74" si="28">C75+C90+C116+C149</f>
        <v>55023184</v>
      </c>
      <c r="D74" s="23">
        <f t="shared" si="28"/>
        <v>13042</v>
      </c>
      <c r="E74" s="24" t="e">
        <f t="shared" si="28"/>
        <v>#REF!</v>
      </c>
      <c r="F74" s="24" t="e">
        <f t="shared" si="28"/>
        <v>#REF!</v>
      </c>
      <c r="G74" s="24" t="e">
        <f t="shared" si="28"/>
        <v>#REF!</v>
      </c>
      <c r="H74" s="24" t="e">
        <f t="shared" si="28"/>
        <v>#REF!</v>
      </c>
    </row>
    <row r="75" spans="1:8" x14ac:dyDescent="0.25">
      <c r="A75" s="61" t="s">
        <v>72</v>
      </c>
      <c r="B75" s="61"/>
      <c r="C75" s="23">
        <f>C76+C78+C80+C82+C84+C86+C88</f>
        <v>42694769</v>
      </c>
      <c r="D75" s="23">
        <f>D76+D78+D80+D82+D84+D86+D88</f>
        <v>0</v>
      </c>
      <c r="E75" s="24" t="e">
        <f>E76+#REF!+#REF!+E78+E80+E82+E84+E86+E88</f>
        <v>#REF!</v>
      </c>
      <c r="F75" s="24" t="e">
        <f>F76+#REF!+#REF!+F78+F80+F82+F84+F86+F88</f>
        <v>#REF!</v>
      </c>
      <c r="G75" s="24" t="e">
        <f>G76+#REF!+#REF!+G78+G80+G82+G84+G86+G88</f>
        <v>#REF!</v>
      </c>
      <c r="H75" s="24" t="e">
        <f>H76+#REF!+#REF!+H78+H80+H82+H84+H86+H88</f>
        <v>#REF!</v>
      </c>
    </row>
    <row r="76" spans="1:8" s="25" customFormat="1" x14ac:dyDescent="0.25">
      <c r="A76" s="26" t="s">
        <v>73</v>
      </c>
      <c r="B76" s="33" t="s">
        <v>74</v>
      </c>
      <c r="C76" s="23">
        <f t="shared" ref="C76:F76" si="29">C77</f>
        <v>8319858.71</v>
      </c>
      <c r="D76" s="23">
        <f t="shared" si="29"/>
        <v>0</v>
      </c>
      <c r="E76" s="24">
        <f t="shared" si="29"/>
        <v>0</v>
      </c>
      <c r="F76" s="24">
        <f t="shared" si="29"/>
        <v>0</v>
      </c>
      <c r="G76" s="24">
        <f>G77</f>
        <v>8319858.71</v>
      </c>
      <c r="H76" s="24">
        <f>H77</f>
        <v>0</v>
      </c>
    </row>
    <row r="77" spans="1:8" x14ac:dyDescent="0.25">
      <c r="A77" s="28" t="s">
        <v>75</v>
      </c>
      <c r="B77" s="27" t="s">
        <v>76</v>
      </c>
      <c r="C77" s="23">
        <f>'[1]9.ведомства'!G1005</f>
        <v>8319858.71</v>
      </c>
      <c r="D77" s="23">
        <f>'[1]9.ведомства'!H1005</f>
        <v>0</v>
      </c>
      <c r="E77" s="24">
        <f>'[1]9.ведомства'!I1005</f>
        <v>0</v>
      </c>
      <c r="F77" s="24">
        <f>'[1]9.ведомства'!J1005</f>
        <v>0</v>
      </c>
      <c r="G77" s="24">
        <f>'[1]9.ведомства'!K1005</f>
        <v>8319858.71</v>
      </c>
      <c r="H77" s="24">
        <f>'[1]9.ведомства'!L1005</f>
        <v>0</v>
      </c>
    </row>
    <row r="78" spans="1:8" s="34" customFormat="1" x14ac:dyDescent="0.25">
      <c r="A78" s="26" t="s">
        <v>78</v>
      </c>
      <c r="B78" s="27" t="s">
        <v>14</v>
      </c>
      <c r="C78" s="23">
        <f t="shared" ref="C78:F78" si="30">C79</f>
        <v>200000</v>
      </c>
      <c r="D78" s="23">
        <f t="shared" si="30"/>
        <v>0</v>
      </c>
      <c r="E78" s="24">
        <f t="shared" si="30"/>
        <v>0</v>
      </c>
      <c r="F78" s="24">
        <f t="shared" si="30"/>
        <v>0</v>
      </c>
      <c r="G78" s="24">
        <f>G79</f>
        <v>200000</v>
      </c>
      <c r="H78" s="24">
        <f>H79</f>
        <v>0</v>
      </c>
    </row>
    <row r="79" spans="1:8" x14ac:dyDescent="0.25">
      <c r="A79" s="28" t="s">
        <v>75</v>
      </c>
      <c r="B79" s="27" t="s">
        <v>76</v>
      </c>
      <c r="C79" s="23">
        <f>'[1]9.ведомства'!G1024</f>
        <v>200000</v>
      </c>
      <c r="D79" s="23">
        <f>'[1]9.ведомства'!H1024</f>
        <v>0</v>
      </c>
      <c r="E79" s="24">
        <f>'[1]9.ведомства'!I1024</f>
        <v>0</v>
      </c>
      <c r="F79" s="24">
        <f>'[1]9.ведомства'!J1024</f>
        <v>0</v>
      </c>
      <c r="G79" s="24">
        <f>'[1]9.ведомства'!K1024</f>
        <v>200000</v>
      </c>
      <c r="H79" s="24">
        <f>'[1]9.ведомства'!L1024</f>
        <v>0</v>
      </c>
    </row>
    <row r="80" spans="1:8" s="25" customFormat="1" x14ac:dyDescent="0.25">
      <c r="A80" s="26" t="s">
        <v>79</v>
      </c>
      <c r="B80" s="27" t="s">
        <v>14</v>
      </c>
      <c r="C80" s="23">
        <f t="shared" ref="C80:F80" si="31">C81</f>
        <v>600000</v>
      </c>
      <c r="D80" s="23">
        <f t="shared" si="31"/>
        <v>0</v>
      </c>
      <c r="E80" s="24">
        <f t="shared" si="31"/>
        <v>0</v>
      </c>
      <c r="F80" s="24">
        <f t="shared" si="31"/>
        <v>0</v>
      </c>
      <c r="G80" s="24">
        <f>G81</f>
        <v>600000</v>
      </c>
      <c r="H80" s="24">
        <f>H81</f>
        <v>0</v>
      </c>
    </row>
    <row r="81" spans="1:8" x14ac:dyDescent="0.25">
      <c r="A81" s="28" t="s">
        <v>75</v>
      </c>
      <c r="B81" s="27" t="s">
        <v>76</v>
      </c>
      <c r="C81" s="23">
        <f>'[1]9.ведомства'!G1028</f>
        <v>600000</v>
      </c>
      <c r="D81" s="23">
        <f>'[1]9.ведомства'!H1028</f>
        <v>0</v>
      </c>
      <c r="E81" s="24">
        <f>'[1]9.ведомства'!I1028</f>
        <v>0</v>
      </c>
      <c r="F81" s="24">
        <f>'[1]9.ведомства'!J1028</f>
        <v>0</v>
      </c>
      <c r="G81" s="24">
        <f>'[1]9.ведомства'!K1028</f>
        <v>600000</v>
      </c>
      <c r="H81" s="24">
        <f>'[1]9.ведомства'!L1028</f>
        <v>0</v>
      </c>
    </row>
    <row r="82" spans="1:8" s="25" customFormat="1" x14ac:dyDescent="0.25">
      <c r="A82" s="26" t="s">
        <v>80</v>
      </c>
      <c r="B82" s="27" t="s">
        <v>14</v>
      </c>
      <c r="C82" s="23">
        <f t="shared" ref="C82:F82" si="32">C83</f>
        <v>8960000</v>
      </c>
      <c r="D82" s="23">
        <f t="shared" si="32"/>
        <v>0</v>
      </c>
      <c r="E82" s="24">
        <f t="shared" si="32"/>
        <v>230000</v>
      </c>
      <c r="F82" s="24">
        <f t="shared" si="32"/>
        <v>0</v>
      </c>
      <c r="G82" s="24">
        <f>G83</f>
        <v>9190000</v>
      </c>
      <c r="H82" s="24">
        <f>H83</f>
        <v>0</v>
      </c>
    </row>
    <row r="83" spans="1:8" x14ac:dyDescent="0.25">
      <c r="A83" s="28" t="s">
        <v>75</v>
      </c>
      <c r="B83" s="27" t="s">
        <v>76</v>
      </c>
      <c r="C83" s="23">
        <f>'[1]9.ведомства'!G1031</f>
        <v>8960000</v>
      </c>
      <c r="D83" s="23">
        <f>'[1]9.ведомства'!H1031</f>
        <v>0</v>
      </c>
      <c r="E83" s="24">
        <f>'[1]9.ведомства'!I1031</f>
        <v>230000</v>
      </c>
      <c r="F83" s="24">
        <f>'[1]9.ведомства'!J1031</f>
        <v>0</v>
      </c>
      <c r="G83" s="24">
        <f>'[1]9.ведомства'!K1031</f>
        <v>9190000</v>
      </c>
      <c r="H83" s="24">
        <f>'[1]9.ведомства'!L1031</f>
        <v>0</v>
      </c>
    </row>
    <row r="84" spans="1:8" s="25" customFormat="1" x14ac:dyDescent="0.25">
      <c r="A84" s="26" t="s">
        <v>81</v>
      </c>
      <c r="B84" s="27" t="s">
        <v>14</v>
      </c>
      <c r="C84" s="23">
        <f t="shared" ref="C84:F84" si="33">C85</f>
        <v>2573837.29</v>
      </c>
      <c r="D84" s="23">
        <f t="shared" si="33"/>
        <v>0</v>
      </c>
      <c r="E84" s="24">
        <f t="shared" si="33"/>
        <v>0</v>
      </c>
      <c r="F84" s="24">
        <f t="shared" si="33"/>
        <v>0</v>
      </c>
      <c r="G84" s="24">
        <f>G85</f>
        <v>2573837.29</v>
      </c>
      <c r="H84" s="24">
        <f>H85</f>
        <v>0</v>
      </c>
    </row>
    <row r="85" spans="1:8" x14ac:dyDescent="0.25">
      <c r="A85" s="28" t="s">
        <v>75</v>
      </c>
      <c r="B85" s="27" t="s">
        <v>76</v>
      </c>
      <c r="C85" s="23">
        <f>'[1]9.ведомства'!G1064</f>
        <v>2573837.29</v>
      </c>
      <c r="D85" s="23">
        <f>'[1]9.ведомства'!H1064</f>
        <v>0</v>
      </c>
      <c r="E85" s="24">
        <f>'[1]9.ведомства'!I1064</f>
        <v>0</v>
      </c>
      <c r="F85" s="24">
        <f>'[1]9.ведомства'!J1064</f>
        <v>0</v>
      </c>
      <c r="G85" s="24">
        <f>'[1]9.ведомства'!K1064</f>
        <v>2573837.29</v>
      </c>
      <c r="H85" s="24">
        <f>'[1]9.ведомства'!L1064</f>
        <v>0</v>
      </c>
    </row>
    <row r="86" spans="1:8" s="25" customFormat="1" ht="24" x14ac:dyDescent="0.25">
      <c r="A86" s="26" t="s">
        <v>82</v>
      </c>
      <c r="B86" s="33" t="s">
        <v>77</v>
      </c>
      <c r="C86" s="23">
        <f t="shared" ref="C86:F86" si="34">C87</f>
        <v>551100</v>
      </c>
      <c r="D86" s="23">
        <f t="shared" si="34"/>
        <v>0</v>
      </c>
      <c r="E86" s="24">
        <f t="shared" si="34"/>
        <v>0</v>
      </c>
      <c r="F86" s="24">
        <f t="shared" si="34"/>
        <v>0</v>
      </c>
      <c r="G86" s="24">
        <f>G87</f>
        <v>551100</v>
      </c>
      <c r="H86" s="24">
        <f>H87</f>
        <v>0</v>
      </c>
    </row>
    <row r="87" spans="1:8" x14ac:dyDescent="0.25">
      <c r="A87" s="28" t="s">
        <v>75</v>
      </c>
      <c r="B87" s="27" t="s">
        <v>76</v>
      </c>
      <c r="C87" s="23">
        <f>'[1]9.ведомства'!G1067</f>
        <v>551100</v>
      </c>
      <c r="D87" s="23">
        <f>'[1]9.ведомства'!H1067</f>
        <v>0</v>
      </c>
      <c r="E87" s="24">
        <f>'[1]9.ведомства'!I1067</f>
        <v>0</v>
      </c>
      <c r="F87" s="24">
        <f>'[1]9.ведомства'!J1067</f>
        <v>0</v>
      </c>
      <c r="G87" s="24">
        <f>'[1]9.ведомства'!K1067</f>
        <v>551100</v>
      </c>
      <c r="H87" s="24">
        <f>'[1]9.ведомства'!L1067</f>
        <v>0</v>
      </c>
    </row>
    <row r="88" spans="1:8" s="25" customFormat="1" ht="36" x14ac:dyDescent="0.25">
      <c r="A88" s="26" t="s">
        <v>83</v>
      </c>
      <c r="B88" s="33" t="s">
        <v>84</v>
      </c>
      <c r="C88" s="23">
        <f t="shared" ref="C88:F88" si="35">C89</f>
        <v>21489973</v>
      </c>
      <c r="D88" s="23">
        <f t="shared" si="35"/>
        <v>0</v>
      </c>
      <c r="E88" s="24">
        <f t="shared" si="35"/>
        <v>0</v>
      </c>
      <c r="F88" s="24">
        <f t="shared" si="35"/>
        <v>0</v>
      </c>
      <c r="G88" s="24">
        <f>G89</f>
        <v>21489973</v>
      </c>
      <c r="H88" s="24">
        <f>H89</f>
        <v>0</v>
      </c>
    </row>
    <row r="89" spans="1:8" x14ac:dyDescent="0.25">
      <c r="A89" s="28" t="s">
        <v>75</v>
      </c>
      <c r="B89" s="27" t="s">
        <v>76</v>
      </c>
      <c r="C89" s="23">
        <f>'[1]9.ведомства'!G1069</f>
        <v>21489973</v>
      </c>
      <c r="D89" s="23">
        <f>'[1]9.ведомства'!H1069</f>
        <v>0</v>
      </c>
      <c r="E89" s="24">
        <f>'[1]9.ведомства'!I1069</f>
        <v>0</v>
      </c>
      <c r="F89" s="24">
        <f>'[1]9.ведомства'!J1069</f>
        <v>0</v>
      </c>
      <c r="G89" s="24">
        <f>'[1]9.ведомства'!K1069</f>
        <v>21489973</v>
      </c>
      <c r="H89" s="24">
        <f>'[1]9.ведомства'!L1069</f>
        <v>0</v>
      </c>
    </row>
    <row r="90" spans="1:8" x14ac:dyDescent="0.25">
      <c r="A90" s="61" t="s">
        <v>85</v>
      </c>
      <c r="B90" s="61"/>
      <c r="C90" s="23">
        <f t="shared" ref="C90:F90" si="36">C91+C100+C104+C108+C113+C106</f>
        <v>5335246</v>
      </c>
      <c r="D90" s="23">
        <f t="shared" si="36"/>
        <v>13042</v>
      </c>
      <c r="E90" s="24">
        <f t="shared" si="36"/>
        <v>1140000</v>
      </c>
      <c r="F90" s="24">
        <f t="shared" si="36"/>
        <v>0</v>
      </c>
      <c r="G90" s="24">
        <f>G91+G100+G104+G108+G113+G106</f>
        <v>6475246</v>
      </c>
      <c r="H90" s="24">
        <f>H91+H100+H104+H108+H113+H106</f>
        <v>13042</v>
      </c>
    </row>
    <row r="91" spans="1:8" s="25" customFormat="1" ht="24" x14ac:dyDescent="0.25">
      <c r="A91" s="26" t="s">
        <v>86</v>
      </c>
      <c r="B91" s="27" t="s">
        <v>87</v>
      </c>
      <c r="C91" s="23">
        <f t="shared" ref="C91:F91" si="37">SUM(C92:C99)</f>
        <v>2956304</v>
      </c>
      <c r="D91" s="23">
        <f t="shared" si="37"/>
        <v>0</v>
      </c>
      <c r="E91" s="24">
        <f t="shared" si="37"/>
        <v>1140000</v>
      </c>
      <c r="F91" s="24">
        <f t="shared" si="37"/>
        <v>0</v>
      </c>
      <c r="G91" s="24">
        <f>SUM(G92:G99)</f>
        <v>4096304</v>
      </c>
      <c r="H91" s="24">
        <f>SUM(H92:H99)</f>
        <v>0</v>
      </c>
    </row>
    <row r="92" spans="1:8" x14ac:dyDescent="0.25">
      <c r="A92" s="28" t="s">
        <v>15</v>
      </c>
      <c r="B92" s="29" t="s">
        <v>16</v>
      </c>
      <c r="C92" s="23">
        <f>'[1]9.ведомства'!G55</f>
        <v>1040500</v>
      </c>
      <c r="D92" s="23">
        <f>'[1]9.ведомства'!H55</f>
        <v>0</v>
      </c>
      <c r="E92" s="24">
        <f>'[1]9.ведомства'!I55</f>
        <v>0</v>
      </c>
      <c r="F92" s="24">
        <f>'[1]9.ведомства'!J55</f>
        <v>0</v>
      </c>
      <c r="G92" s="24">
        <f>'[1]9.ведомства'!K55</f>
        <v>1040500</v>
      </c>
      <c r="H92" s="24">
        <f>'[1]9.ведомства'!L55</f>
        <v>0</v>
      </c>
    </row>
    <row r="93" spans="1:8" x14ac:dyDescent="0.25">
      <c r="A93" s="28" t="s">
        <v>29</v>
      </c>
      <c r="B93" s="29" t="s">
        <v>30</v>
      </c>
      <c r="C93" s="23">
        <f>'[1]9.ведомства'!G329</f>
        <v>594000</v>
      </c>
      <c r="D93" s="23">
        <f>'[1]9.ведомства'!H329</f>
        <v>0</v>
      </c>
      <c r="E93" s="24">
        <f>'[1]9.ведомства'!I329</f>
        <v>0</v>
      </c>
      <c r="F93" s="24">
        <f>'[1]9.ведомства'!J329</f>
        <v>0</v>
      </c>
      <c r="G93" s="24">
        <f>'[1]9.ведомства'!K329</f>
        <v>594000</v>
      </c>
      <c r="H93" s="24">
        <f>'[1]9.ведомства'!L329</f>
        <v>0</v>
      </c>
    </row>
    <row r="94" spans="1:8" x14ac:dyDescent="0.25">
      <c r="A94" s="28" t="s">
        <v>50</v>
      </c>
      <c r="B94" s="29" t="s">
        <v>51</v>
      </c>
      <c r="C94" s="23">
        <f>'[1]9.ведомства'!G391</f>
        <v>150000</v>
      </c>
      <c r="D94" s="23">
        <f>'[1]9.ведомства'!H391</f>
        <v>0</v>
      </c>
      <c r="E94" s="24">
        <f>'[1]9.ведомства'!I391</f>
        <v>0</v>
      </c>
      <c r="F94" s="24">
        <f>'[1]9.ведомства'!J391</f>
        <v>0</v>
      </c>
      <c r="G94" s="24">
        <f>'[1]9.ведомства'!K391</f>
        <v>150000</v>
      </c>
      <c r="H94" s="24">
        <f>'[1]9.ведомства'!L391</f>
        <v>0</v>
      </c>
    </row>
    <row r="95" spans="1:8" x14ac:dyDescent="0.25">
      <c r="A95" s="28" t="s">
        <v>31</v>
      </c>
      <c r="B95" s="27" t="s">
        <v>32</v>
      </c>
      <c r="C95" s="23">
        <f>'[1]9.ведомства'!G585</f>
        <v>56000</v>
      </c>
      <c r="D95" s="23">
        <f>'[1]9.ведомства'!H585</f>
        <v>0</v>
      </c>
      <c r="E95" s="24">
        <f>'[1]9.ведомства'!I585</f>
        <v>0</v>
      </c>
      <c r="F95" s="24">
        <f>'[1]9.ведомства'!J585</f>
        <v>0</v>
      </c>
      <c r="G95" s="24">
        <f>'[1]9.ведомства'!K585</f>
        <v>56000</v>
      </c>
      <c r="H95" s="24">
        <f>'[1]9.ведомства'!L585</f>
        <v>0</v>
      </c>
    </row>
    <row r="96" spans="1:8" x14ac:dyDescent="0.25">
      <c r="A96" s="28" t="s">
        <v>52</v>
      </c>
      <c r="B96" s="27" t="s">
        <v>53</v>
      </c>
      <c r="C96" s="23">
        <f>'[1]9.ведомства'!G722</f>
        <v>386900</v>
      </c>
      <c r="D96" s="23">
        <f>'[1]9.ведомства'!H722</f>
        <v>0</v>
      </c>
      <c r="E96" s="24">
        <f>'[1]9.ведомства'!I722</f>
        <v>40000</v>
      </c>
      <c r="F96" s="24">
        <f>'[1]9.ведомства'!J722</f>
        <v>0</v>
      </c>
      <c r="G96" s="24">
        <f>'[1]9.ведомства'!K722</f>
        <v>426900</v>
      </c>
      <c r="H96" s="24">
        <f>'[1]9.ведомства'!L722</f>
        <v>0</v>
      </c>
    </row>
    <row r="97" spans="1:8" x14ac:dyDescent="0.25">
      <c r="A97" s="28" t="s">
        <v>88</v>
      </c>
      <c r="B97" s="29" t="s">
        <v>89</v>
      </c>
      <c r="C97" s="23">
        <f>'[1]9.ведомства'!G924</f>
        <v>150000</v>
      </c>
      <c r="D97" s="23">
        <f>'[1]9.ведомства'!H924</f>
        <v>0</v>
      </c>
      <c r="E97" s="24">
        <f>'[1]9.ведомства'!I924</f>
        <v>0</v>
      </c>
      <c r="F97" s="24">
        <f>'[1]9.ведомства'!J924</f>
        <v>0</v>
      </c>
      <c r="G97" s="24">
        <f>'[1]9.ведомства'!K924</f>
        <v>150000</v>
      </c>
      <c r="H97" s="24">
        <f>'[1]9.ведомства'!L924</f>
        <v>0</v>
      </c>
    </row>
    <row r="98" spans="1:8" x14ac:dyDescent="0.25">
      <c r="A98" s="28" t="s">
        <v>90</v>
      </c>
      <c r="B98" s="29" t="s">
        <v>91</v>
      </c>
      <c r="C98" s="23">
        <f>'[1]9.ведомства'!G980</f>
        <v>190904</v>
      </c>
      <c r="D98" s="23">
        <f>'[1]9.ведомства'!H980</f>
        <v>0</v>
      </c>
      <c r="E98" s="24">
        <f>'[1]9.ведомства'!I980</f>
        <v>0</v>
      </c>
      <c r="F98" s="24">
        <f>'[1]9.ведомства'!J980</f>
        <v>0</v>
      </c>
      <c r="G98" s="24">
        <f>'[1]9.ведомства'!K980</f>
        <v>190904</v>
      </c>
      <c r="H98" s="24">
        <f>'[1]9.ведомства'!L980</f>
        <v>0</v>
      </c>
    </row>
    <row r="99" spans="1:8" x14ac:dyDescent="0.25">
      <c r="A99" s="28" t="s">
        <v>75</v>
      </c>
      <c r="B99" s="27" t="s">
        <v>76</v>
      </c>
      <c r="C99" s="23">
        <f>'[1]9.ведомства'!G1036</f>
        <v>388000</v>
      </c>
      <c r="D99" s="23">
        <f>'[1]9.ведомства'!H1036</f>
        <v>0</v>
      </c>
      <c r="E99" s="24">
        <f>'[1]9.ведомства'!I1036</f>
        <v>1100000</v>
      </c>
      <c r="F99" s="24">
        <f>'[1]9.ведомства'!J1036</f>
        <v>0</v>
      </c>
      <c r="G99" s="24">
        <f>'[1]9.ведомства'!K1036</f>
        <v>1488000</v>
      </c>
      <c r="H99" s="24">
        <f>'[1]9.ведомства'!L1036</f>
        <v>0</v>
      </c>
    </row>
    <row r="100" spans="1:8" s="25" customFormat="1" ht="24" x14ac:dyDescent="0.25">
      <c r="A100" s="26" t="s">
        <v>92</v>
      </c>
      <c r="B100" s="27" t="s">
        <v>87</v>
      </c>
      <c r="C100" s="23">
        <f t="shared" ref="C100:F100" si="38">SUM(C101:C103)</f>
        <v>198700</v>
      </c>
      <c r="D100" s="23">
        <f t="shared" si="38"/>
        <v>0</v>
      </c>
      <c r="E100" s="24">
        <f t="shared" si="38"/>
        <v>0</v>
      </c>
      <c r="F100" s="24">
        <f t="shared" si="38"/>
        <v>0</v>
      </c>
      <c r="G100" s="24">
        <f>SUM(G101:G103)</f>
        <v>198700</v>
      </c>
      <c r="H100" s="24">
        <f>SUM(H101:H103)</f>
        <v>0</v>
      </c>
    </row>
    <row r="101" spans="1:8" x14ac:dyDescent="0.25">
      <c r="A101" s="28" t="s">
        <v>15</v>
      </c>
      <c r="B101" s="29" t="s">
        <v>16</v>
      </c>
      <c r="C101" s="23">
        <f>'[1]9.ведомства'!G58</f>
        <v>156000</v>
      </c>
      <c r="D101" s="23">
        <f>'[1]9.ведомства'!H58</f>
        <v>0</v>
      </c>
      <c r="E101" s="24">
        <f>'[1]9.ведомства'!I58</f>
        <v>0</v>
      </c>
      <c r="F101" s="24">
        <f>'[1]9.ведомства'!J58</f>
        <v>0</v>
      </c>
      <c r="G101" s="24">
        <f>'[1]9.ведомства'!K58</f>
        <v>156000</v>
      </c>
      <c r="H101" s="24">
        <f>'[1]9.ведомства'!L58</f>
        <v>0</v>
      </c>
    </row>
    <row r="102" spans="1:8" x14ac:dyDescent="0.25">
      <c r="A102" s="28" t="s">
        <v>29</v>
      </c>
      <c r="B102" s="29" t="s">
        <v>30</v>
      </c>
      <c r="C102" s="23">
        <f>'[1]9.ведомства'!G332</f>
        <v>29600</v>
      </c>
      <c r="D102" s="23">
        <f>'[1]9.ведомства'!H332</f>
        <v>0</v>
      </c>
      <c r="E102" s="24">
        <f>'[1]9.ведомства'!I332</f>
        <v>0</v>
      </c>
      <c r="F102" s="24">
        <f>'[1]9.ведомства'!J332</f>
        <v>0</v>
      </c>
      <c r="G102" s="24">
        <f>'[1]9.ведомства'!K332</f>
        <v>29600</v>
      </c>
      <c r="H102" s="24">
        <f>'[1]9.ведомства'!L332</f>
        <v>0</v>
      </c>
    </row>
    <row r="103" spans="1:8" x14ac:dyDescent="0.25">
      <c r="A103" s="28" t="s">
        <v>52</v>
      </c>
      <c r="B103" s="27" t="s">
        <v>53</v>
      </c>
      <c r="C103" s="23">
        <f>'[1]9.ведомства'!G724</f>
        <v>13100</v>
      </c>
      <c r="D103" s="23">
        <f>'[1]9.ведомства'!H724</f>
        <v>0</v>
      </c>
      <c r="E103" s="24">
        <f>'[1]9.ведомства'!I724</f>
        <v>0</v>
      </c>
      <c r="F103" s="24">
        <f>'[1]9.ведомства'!J724</f>
        <v>0</v>
      </c>
      <c r="G103" s="24">
        <f>'[1]9.ведомства'!K724</f>
        <v>13100</v>
      </c>
      <c r="H103" s="24">
        <f>'[1]9.ведомства'!L724</f>
        <v>0</v>
      </c>
    </row>
    <row r="104" spans="1:8" ht="24" x14ac:dyDescent="0.25">
      <c r="A104" s="26" t="s">
        <v>93</v>
      </c>
      <c r="B104" s="33" t="s">
        <v>94</v>
      </c>
      <c r="C104" s="23">
        <f t="shared" ref="C104:F104" si="39">C105</f>
        <v>13042</v>
      </c>
      <c r="D104" s="23">
        <f t="shared" si="39"/>
        <v>13042</v>
      </c>
      <c r="E104" s="24">
        <f t="shared" si="39"/>
        <v>0</v>
      </c>
      <c r="F104" s="24">
        <f t="shared" si="39"/>
        <v>0</v>
      </c>
      <c r="G104" s="24">
        <f>G105</f>
        <v>13042</v>
      </c>
      <c r="H104" s="24">
        <f>H105</f>
        <v>13042</v>
      </c>
    </row>
    <row r="105" spans="1:8" x14ac:dyDescent="0.25">
      <c r="A105" s="28" t="s">
        <v>15</v>
      </c>
      <c r="B105" s="29" t="s">
        <v>16</v>
      </c>
      <c r="C105" s="23">
        <f>'[1]9.ведомства'!G143</f>
        <v>13042</v>
      </c>
      <c r="D105" s="23">
        <f>'[1]9.ведомства'!H143</f>
        <v>13042</v>
      </c>
      <c r="E105" s="24">
        <f>'[1]9.ведомства'!I143</f>
        <v>0</v>
      </c>
      <c r="F105" s="24">
        <f>'[1]9.ведомства'!J143</f>
        <v>0</v>
      </c>
      <c r="G105" s="24">
        <f>'[1]9.ведомства'!K143</f>
        <v>13042</v>
      </c>
      <c r="H105" s="24">
        <f>'[1]9.ведомства'!L143</f>
        <v>13042</v>
      </c>
    </row>
    <row r="106" spans="1:8" ht="36" x14ac:dyDescent="0.25">
      <c r="A106" s="33" t="s">
        <v>95</v>
      </c>
      <c r="B106" s="33" t="s">
        <v>96</v>
      </c>
      <c r="C106" s="23">
        <f t="shared" ref="C106:F106" si="40">C107</f>
        <v>600</v>
      </c>
      <c r="D106" s="23">
        <f t="shared" si="40"/>
        <v>0</v>
      </c>
      <c r="E106" s="24">
        <f t="shared" si="40"/>
        <v>0</v>
      </c>
      <c r="F106" s="24">
        <f t="shared" si="40"/>
        <v>0</v>
      </c>
      <c r="G106" s="24">
        <f>G107</f>
        <v>600</v>
      </c>
      <c r="H106" s="24">
        <f>H107</f>
        <v>0</v>
      </c>
    </row>
    <row r="107" spans="1:8" s="25" customFormat="1" x14ac:dyDescent="0.25">
      <c r="A107" s="28" t="s">
        <v>15</v>
      </c>
      <c r="B107" s="29" t="s">
        <v>16</v>
      </c>
      <c r="C107" s="23">
        <f>'[1]9.ведомства'!G145</f>
        <v>600</v>
      </c>
      <c r="D107" s="23">
        <f>'[1]9.ведомства'!H145</f>
        <v>0</v>
      </c>
      <c r="E107" s="24">
        <f>'[1]9.ведомства'!I145</f>
        <v>0</v>
      </c>
      <c r="F107" s="24">
        <f>'[1]9.ведомства'!J145</f>
        <v>0</v>
      </c>
      <c r="G107" s="24">
        <f>'[1]9.ведомства'!K145</f>
        <v>600</v>
      </c>
      <c r="H107" s="24">
        <f>'[1]9.ведомства'!L145</f>
        <v>0</v>
      </c>
    </row>
    <row r="108" spans="1:8" s="25" customFormat="1" ht="24" x14ac:dyDescent="0.25">
      <c r="A108" s="26" t="s">
        <v>97</v>
      </c>
      <c r="B108" s="27" t="s">
        <v>87</v>
      </c>
      <c r="C108" s="23">
        <f t="shared" ref="C108:F108" si="41">SUM(C109:C112)</f>
        <v>255000</v>
      </c>
      <c r="D108" s="23">
        <f t="shared" si="41"/>
        <v>0</v>
      </c>
      <c r="E108" s="24">
        <f t="shared" si="41"/>
        <v>0</v>
      </c>
      <c r="F108" s="24">
        <f t="shared" si="41"/>
        <v>0</v>
      </c>
      <c r="G108" s="24">
        <f>SUM(G109:G112)</f>
        <v>255000</v>
      </c>
      <c r="H108" s="24">
        <f>SUM(H109:H112)</f>
        <v>0</v>
      </c>
    </row>
    <row r="109" spans="1:8" x14ac:dyDescent="0.25">
      <c r="A109" s="28" t="s">
        <v>15</v>
      </c>
      <c r="B109" s="29" t="s">
        <v>16</v>
      </c>
      <c r="C109" s="23">
        <f>'[1]9.ведомства'!G61</f>
        <v>130000</v>
      </c>
      <c r="D109" s="23">
        <f>'[1]9.ведомства'!H61</f>
        <v>0</v>
      </c>
      <c r="E109" s="24">
        <f>'[1]9.ведомства'!I61</f>
        <v>0</v>
      </c>
      <c r="F109" s="24">
        <f>'[1]9.ведомства'!J61</f>
        <v>0</v>
      </c>
      <c r="G109" s="24">
        <f>'[1]9.ведомства'!K61</f>
        <v>130000</v>
      </c>
      <c r="H109" s="24">
        <f>'[1]9.ведомства'!L61</f>
        <v>0</v>
      </c>
    </row>
    <row r="110" spans="1:8" x14ac:dyDescent="0.25">
      <c r="A110" s="28" t="s">
        <v>29</v>
      </c>
      <c r="B110" s="29" t="s">
        <v>30</v>
      </c>
      <c r="C110" s="23">
        <f>'[1]9.ведомства'!G335</f>
        <v>42000</v>
      </c>
      <c r="D110" s="23">
        <f>'[1]9.ведомства'!H335</f>
        <v>0</v>
      </c>
      <c r="E110" s="24">
        <f>'[1]9.ведомства'!I335</f>
        <v>0</v>
      </c>
      <c r="F110" s="24">
        <f>'[1]9.ведомства'!J335</f>
        <v>0</v>
      </c>
      <c r="G110" s="24">
        <f>'[1]9.ведомства'!K335</f>
        <v>42000</v>
      </c>
      <c r="H110" s="24">
        <f>'[1]9.ведомства'!L335</f>
        <v>0</v>
      </c>
    </row>
    <row r="111" spans="1:8" x14ac:dyDescent="0.25">
      <c r="A111" s="28" t="s">
        <v>98</v>
      </c>
      <c r="B111" s="29" t="s">
        <v>89</v>
      </c>
      <c r="C111" s="23">
        <f>'[1]9.ведомства'!G926</f>
        <v>71000</v>
      </c>
      <c r="D111" s="23">
        <f>'[1]9.ведомства'!H926</f>
        <v>0</v>
      </c>
      <c r="E111" s="24">
        <f>'[1]9.ведомства'!I926</f>
        <v>0</v>
      </c>
      <c r="F111" s="24">
        <f>'[1]9.ведомства'!J926</f>
        <v>0</v>
      </c>
      <c r="G111" s="24">
        <f>'[1]9.ведомства'!K926</f>
        <v>71000</v>
      </c>
      <c r="H111" s="24">
        <f>'[1]9.ведомства'!L926</f>
        <v>0</v>
      </c>
    </row>
    <row r="112" spans="1:8" x14ac:dyDescent="0.25">
      <c r="A112" s="28" t="s">
        <v>75</v>
      </c>
      <c r="B112" s="27" t="s">
        <v>76</v>
      </c>
      <c r="C112" s="23">
        <f>'[1]9.ведомства'!G1038</f>
        <v>12000</v>
      </c>
      <c r="D112" s="23">
        <f>'[1]9.ведомства'!H1038</f>
        <v>0</v>
      </c>
      <c r="E112" s="24">
        <f>'[1]9.ведомства'!I1038</f>
        <v>0</v>
      </c>
      <c r="F112" s="24">
        <f>'[1]9.ведомства'!J1038</f>
        <v>0</v>
      </c>
      <c r="G112" s="24">
        <f>'[1]9.ведомства'!K1038</f>
        <v>12000</v>
      </c>
      <c r="H112" s="24">
        <f>'[1]9.ведомства'!L1038</f>
        <v>0</v>
      </c>
    </row>
    <row r="113" spans="1:8" ht="24" x14ac:dyDescent="0.25">
      <c r="A113" s="26" t="s">
        <v>99</v>
      </c>
      <c r="B113" s="27" t="s">
        <v>87</v>
      </c>
      <c r="C113" s="23">
        <f t="shared" ref="C113:H113" si="42">SUM(C114:C115)</f>
        <v>1911600</v>
      </c>
      <c r="D113" s="23">
        <f t="shared" si="42"/>
        <v>0</v>
      </c>
      <c r="E113" s="24">
        <f t="shared" si="42"/>
        <v>0</v>
      </c>
      <c r="F113" s="24">
        <f t="shared" si="42"/>
        <v>0</v>
      </c>
      <c r="G113" s="24">
        <f t="shared" si="42"/>
        <v>1911600</v>
      </c>
      <c r="H113" s="24">
        <f t="shared" si="42"/>
        <v>0</v>
      </c>
    </row>
    <row r="114" spans="1:8" x14ac:dyDescent="0.25">
      <c r="A114" s="28" t="s">
        <v>15</v>
      </c>
      <c r="B114" s="29" t="s">
        <v>16</v>
      </c>
      <c r="C114" s="23">
        <f>'[1]9.ведомства'!G64</f>
        <v>1424000</v>
      </c>
      <c r="D114" s="23">
        <f>'[1]9.ведомства'!H64</f>
        <v>0</v>
      </c>
      <c r="E114" s="24">
        <f>'[1]9.ведомства'!I64</f>
        <v>0</v>
      </c>
      <c r="F114" s="24">
        <f>'[1]9.ведомства'!J64</f>
        <v>0</v>
      </c>
      <c r="G114" s="24">
        <f>'[1]9.ведомства'!K64</f>
        <v>1424000</v>
      </c>
      <c r="H114" s="24">
        <f>'[1]9.ведомства'!L64</f>
        <v>0</v>
      </c>
    </row>
    <row r="115" spans="1:8" x14ac:dyDescent="0.25">
      <c r="A115" s="28" t="s">
        <v>29</v>
      </c>
      <c r="B115" s="29" t="s">
        <v>30</v>
      </c>
      <c r="C115" s="23">
        <f>'[1]9.ведомства'!G338</f>
        <v>487600</v>
      </c>
      <c r="D115" s="23">
        <f>'[1]9.ведомства'!H338</f>
        <v>0</v>
      </c>
      <c r="E115" s="24">
        <f>'[1]9.ведомства'!I338</f>
        <v>0</v>
      </c>
      <c r="F115" s="24">
        <f>'[1]9.ведомства'!J338</f>
        <v>0</v>
      </c>
      <c r="G115" s="24">
        <f>'[1]9.ведомства'!K338</f>
        <v>487600</v>
      </c>
      <c r="H115" s="24">
        <f>'[1]9.ведомства'!L338</f>
        <v>0</v>
      </c>
    </row>
    <row r="116" spans="1:8" ht="30" customHeight="1" x14ac:dyDescent="0.25">
      <c r="A116" s="71" t="s">
        <v>100</v>
      </c>
      <c r="B116" s="71"/>
      <c r="C116" s="35">
        <f>C117+C119+C121+C130+C132+C140</f>
        <v>6851169</v>
      </c>
      <c r="D116" s="35">
        <f>D117+D119+D121+D130+D132+D140</f>
        <v>0</v>
      </c>
      <c r="E116" s="24" t="e">
        <f>E117+E121+#REF!+E140+E132</f>
        <v>#REF!</v>
      </c>
      <c r="F116" s="24" t="e">
        <f>F117+F121+#REF!+F140+F132</f>
        <v>#REF!</v>
      </c>
      <c r="G116" s="24" t="e">
        <f>G117+G121+#REF!+G140+G132</f>
        <v>#REF!</v>
      </c>
      <c r="H116" s="24" t="e">
        <f>H117+H121+#REF!+H140+H132</f>
        <v>#REF!</v>
      </c>
    </row>
    <row r="117" spans="1:8" x14ac:dyDescent="0.25">
      <c r="A117" s="36" t="s">
        <v>101</v>
      </c>
      <c r="B117" s="37" t="s">
        <v>102</v>
      </c>
      <c r="C117" s="35">
        <f>C118</f>
        <v>385000</v>
      </c>
      <c r="D117" s="35">
        <f>D118</f>
        <v>0</v>
      </c>
      <c r="E117" s="24">
        <f>SUM(E118:E120)</f>
        <v>0</v>
      </c>
      <c r="F117" s="24">
        <f>SUM(F118:F120)</f>
        <v>0</v>
      </c>
      <c r="G117" s="24">
        <f>SUM(G118:G120)</f>
        <v>0</v>
      </c>
      <c r="H117" s="24">
        <f>SUM(H118:H120)</f>
        <v>0</v>
      </c>
    </row>
    <row r="118" spans="1:8" x14ac:dyDescent="0.25">
      <c r="A118" s="38" t="s">
        <v>15</v>
      </c>
      <c r="B118" s="39" t="s">
        <v>16</v>
      </c>
      <c r="C118" s="35">
        <f>'[1]9.ведомства'!G17</f>
        <v>385000</v>
      </c>
      <c r="D118" s="35">
        <f>'[1]9.ведомства'!H17</f>
        <v>0</v>
      </c>
      <c r="E118" s="24">
        <f>'[1]9.ведомства'!I68</f>
        <v>0</v>
      </c>
      <c r="F118" s="24">
        <f>'[1]9.ведомства'!J68</f>
        <v>0</v>
      </c>
      <c r="G118" s="24">
        <f>'[1]9.ведомства'!K68</f>
        <v>0</v>
      </c>
      <c r="H118" s="24">
        <f>'[1]9.ведомства'!L68</f>
        <v>0</v>
      </c>
    </row>
    <row r="119" spans="1:8" ht="24" x14ac:dyDescent="0.25">
      <c r="A119" s="36" t="s">
        <v>103</v>
      </c>
      <c r="B119" s="37" t="s">
        <v>104</v>
      </c>
      <c r="C119" s="35">
        <f>C120</f>
        <v>250000</v>
      </c>
      <c r="D119" s="35">
        <f>D120</f>
        <v>0</v>
      </c>
      <c r="E119" s="24"/>
      <c r="F119" s="24"/>
      <c r="G119" s="24"/>
      <c r="H119" s="24"/>
    </row>
    <row r="120" spans="1:8" x14ac:dyDescent="0.25">
      <c r="A120" s="38" t="s">
        <v>90</v>
      </c>
      <c r="B120" s="37" t="s">
        <v>91</v>
      </c>
      <c r="C120" s="35">
        <f>'[1]9.ведомства'!G951</f>
        <v>250000</v>
      </c>
      <c r="D120" s="35">
        <f>'[1]9.ведомства'!H951</f>
        <v>0</v>
      </c>
      <c r="E120" s="24"/>
      <c r="F120" s="24"/>
      <c r="G120" s="24"/>
      <c r="H120" s="24"/>
    </row>
    <row r="121" spans="1:8" x14ac:dyDescent="0.25">
      <c r="A121" s="36" t="s">
        <v>105</v>
      </c>
      <c r="B121" s="40" t="s">
        <v>106</v>
      </c>
      <c r="C121" s="35">
        <f>SUM(C122:C129)</f>
        <v>1728300</v>
      </c>
      <c r="D121" s="35">
        <f>SUM(D122:D129)</f>
        <v>0</v>
      </c>
      <c r="E121" s="24">
        <f t="shared" ref="E121:F121" si="43">SUM(E122:E129)</f>
        <v>0</v>
      </c>
      <c r="F121" s="24">
        <f t="shared" si="43"/>
        <v>0</v>
      </c>
      <c r="G121" s="24">
        <f>SUM(G122:G129)</f>
        <v>0</v>
      </c>
      <c r="H121" s="24">
        <f>SUM(H122:H129)</f>
        <v>0</v>
      </c>
    </row>
    <row r="122" spans="1:8" x14ac:dyDescent="0.25">
      <c r="A122" s="38" t="s">
        <v>15</v>
      </c>
      <c r="B122" s="37" t="s">
        <v>16</v>
      </c>
      <c r="C122" s="35">
        <f>'[1]9.ведомства'!G20</f>
        <v>400000</v>
      </c>
      <c r="D122" s="35">
        <f>'[1]9.ведомства'!H20</f>
        <v>0</v>
      </c>
      <c r="E122" s="24">
        <f>'[1]9.ведомства'!I71</f>
        <v>0</v>
      </c>
      <c r="F122" s="24">
        <f>'[1]9.ведомства'!J71</f>
        <v>0</v>
      </c>
      <c r="G122" s="24">
        <f>'[1]9.ведомства'!K71</f>
        <v>0</v>
      </c>
      <c r="H122" s="24">
        <f>'[1]9.ведомства'!L71</f>
        <v>0</v>
      </c>
    </row>
    <row r="123" spans="1:8" x14ac:dyDescent="0.25">
      <c r="A123" s="38" t="s">
        <v>29</v>
      </c>
      <c r="B123" s="37" t="s">
        <v>30</v>
      </c>
      <c r="C123" s="35">
        <f>'[1]9.ведомства'!G293</f>
        <v>373000</v>
      </c>
      <c r="D123" s="35">
        <f>'[1]9.ведомства'!H293</f>
        <v>0</v>
      </c>
      <c r="E123" s="24">
        <f>'[1]9.ведомства'!I345</f>
        <v>0</v>
      </c>
      <c r="F123" s="24">
        <f>'[1]9.ведомства'!J345</f>
        <v>0</v>
      </c>
      <c r="G123" s="24">
        <f>'[1]9.ведомства'!K345</f>
        <v>0</v>
      </c>
      <c r="H123" s="24">
        <f>'[1]9.ведомства'!L345</f>
        <v>0</v>
      </c>
    </row>
    <row r="124" spans="1:8" x14ac:dyDescent="0.25">
      <c r="A124" s="38" t="s">
        <v>50</v>
      </c>
      <c r="B124" s="39" t="s">
        <v>51</v>
      </c>
      <c r="C124" s="35">
        <f>'[1]9.ведомства'!G373</f>
        <v>204000</v>
      </c>
      <c r="D124" s="35">
        <f>'[1]9.ведомства'!H373</f>
        <v>0</v>
      </c>
      <c r="E124" s="24"/>
      <c r="F124" s="24"/>
      <c r="G124" s="24"/>
      <c r="H124" s="24"/>
    </row>
    <row r="125" spans="1:8" x14ac:dyDescent="0.25">
      <c r="A125" s="38" t="s">
        <v>31</v>
      </c>
      <c r="B125" s="37" t="s">
        <v>32</v>
      </c>
      <c r="C125" s="35">
        <f>'[1]9.ведомства'!G561</f>
        <v>80000</v>
      </c>
      <c r="D125" s="35">
        <f>'[1]9.ведомства'!H561</f>
        <v>0</v>
      </c>
      <c r="E125" s="24">
        <f>'[1]9.ведомства'!I592</f>
        <v>0</v>
      </c>
      <c r="F125" s="24">
        <f>'[1]9.ведомства'!J592</f>
        <v>0</v>
      </c>
      <c r="G125" s="24">
        <f>'[1]9.ведомства'!K592</f>
        <v>0</v>
      </c>
      <c r="H125" s="24">
        <f>'[1]9.ведомства'!L592</f>
        <v>0</v>
      </c>
    </row>
    <row r="126" spans="1:8" x14ac:dyDescent="0.25">
      <c r="A126" s="38" t="s">
        <v>52</v>
      </c>
      <c r="B126" s="37" t="s">
        <v>53</v>
      </c>
      <c r="C126" s="35">
        <f>'[1]9.ведомства'!G702</f>
        <v>124700</v>
      </c>
      <c r="D126" s="35">
        <f>'[1]9.ведомства'!H702</f>
        <v>0</v>
      </c>
      <c r="E126" s="24">
        <f>'[1]9.ведомства'!I730</f>
        <v>0</v>
      </c>
      <c r="F126" s="24">
        <f>'[1]9.ведомства'!J730</f>
        <v>0</v>
      </c>
      <c r="G126" s="24">
        <f>'[1]9.ведомства'!K730</f>
        <v>0</v>
      </c>
      <c r="H126" s="24">
        <f>'[1]9.ведомства'!L730</f>
        <v>0</v>
      </c>
    </row>
    <row r="127" spans="1:8" x14ac:dyDescent="0.25">
      <c r="A127" s="38" t="s">
        <v>98</v>
      </c>
      <c r="B127" s="37" t="s">
        <v>89</v>
      </c>
      <c r="C127" s="35">
        <f>'[1]9.ведомства'!G899</f>
        <v>126200</v>
      </c>
      <c r="D127" s="35">
        <f>'[1]9.ведомства'!H899</f>
        <v>0</v>
      </c>
      <c r="E127" s="24">
        <f>'[1]9.ведомства'!I933</f>
        <v>0</v>
      </c>
      <c r="F127" s="24">
        <f>'[1]9.ведомства'!J933</f>
        <v>0</v>
      </c>
      <c r="G127" s="24">
        <f>'[1]9.ведомства'!K933</f>
        <v>0</v>
      </c>
      <c r="H127" s="24">
        <f>'[1]9.ведомства'!L933</f>
        <v>0</v>
      </c>
    </row>
    <row r="128" spans="1:8" x14ac:dyDescent="0.25">
      <c r="A128" s="38" t="s">
        <v>90</v>
      </c>
      <c r="B128" s="37" t="s">
        <v>91</v>
      </c>
      <c r="C128" s="35">
        <f>'[1]9.ведомства'!G954</f>
        <v>222000</v>
      </c>
      <c r="D128" s="35">
        <f>'[1]9.ведомства'!H954</f>
        <v>0</v>
      </c>
      <c r="E128" s="24">
        <f>'[1]9.ведомства'!I989</f>
        <v>0</v>
      </c>
      <c r="F128" s="24">
        <f>'[1]9.ведомства'!J989</f>
        <v>0</v>
      </c>
      <c r="G128" s="24">
        <f>'[1]9.ведомства'!K989</f>
        <v>0</v>
      </c>
      <c r="H128" s="24">
        <f>'[1]9.ведомства'!L989</f>
        <v>0</v>
      </c>
    </row>
    <row r="129" spans="1:8" x14ac:dyDescent="0.25">
      <c r="A129" s="38" t="s">
        <v>75</v>
      </c>
      <c r="B129" s="37" t="s">
        <v>76</v>
      </c>
      <c r="C129" s="35">
        <f>'[1]9.ведомства'!G1014</f>
        <v>198400</v>
      </c>
      <c r="D129" s="35">
        <f>'[1]9.ведомства'!H1014</f>
        <v>0</v>
      </c>
      <c r="E129" s="24">
        <f>'[1]9.ведомства'!I1045</f>
        <v>0</v>
      </c>
      <c r="F129" s="24">
        <f>'[1]9.ведомства'!J1045</f>
        <v>0</v>
      </c>
      <c r="G129" s="24">
        <f>'[1]9.ведомства'!K1045</f>
        <v>0</v>
      </c>
      <c r="H129" s="24">
        <f>'[1]9.ведомства'!L1045</f>
        <v>0</v>
      </c>
    </row>
    <row r="130" spans="1:8" x14ac:dyDescent="0.25">
      <c r="A130" s="36" t="s">
        <v>107</v>
      </c>
      <c r="B130" s="40" t="s">
        <v>106</v>
      </c>
      <c r="C130" s="35">
        <f>C131</f>
        <v>200000</v>
      </c>
      <c r="D130" s="35">
        <f>D131</f>
        <v>0</v>
      </c>
      <c r="E130" s="24"/>
      <c r="F130" s="24"/>
      <c r="G130" s="24"/>
      <c r="H130" s="24"/>
    </row>
    <row r="131" spans="1:8" x14ac:dyDescent="0.25">
      <c r="A131" s="38" t="s">
        <v>15</v>
      </c>
      <c r="B131" s="37" t="s">
        <v>16</v>
      </c>
      <c r="C131" s="35">
        <f>'[1]9.ведомства'!G24</f>
        <v>200000</v>
      </c>
      <c r="D131" s="35">
        <f>'[1]9.ведомства'!H24</f>
        <v>0</v>
      </c>
      <c r="E131" s="24">
        <f>'[1]9.ведомства'!I993</f>
        <v>0</v>
      </c>
      <c r="F131" s="24">
        <f>'[1]9.ведомства'!J993</f>
        <v>0</v>
      </c>
      <c r="G131" s="24">
        <f>'[1]9.ведомства'!K993</f>
        <v>0</v>
      </c>
      <c r="H131" s="24">
        <f>'[1]9.ведомства'!L993</f>
        <v>0</v>
      </c>
    </row>
    <row r="132" spans="1:8" ht="24" x14ac:dyDescent="0.25">
      <c r="A132" s="38" t="s">
        <v>108</v>
      </c>
      <c r="B132" s="40" t="s">
        <v>77</v>
      </c>
      <c r="C132" s="35">
        <f t="shared" ref="C132:H132" si="44">SUM(C133:C139)</f>
        <v>1655300</v>
      </c>
      <c r="D132" s="35">
        <f t="shared" si="44"/>
        <v>0</v>
      </c>
      <c r="E132" s="24">
        <f t="shared" si="44"/>
        <v>260520</v>
      </c>
      <c r="F132" s="24">
        <f t="shared" si="44"/>
        <v>0</v>
      </c>
      <c r="G132" s="24">
        <f t="shared" si="44"/>
        <v>260520</v>
      </c>
      <c r="H132" s="24">
        <f t="shared" si="44"/>
        <v>0</v>
      </c>
    </row>
    <row r="133" spans="1:8" x14ac:dyDescent="0.25">
      <c r="A133" s="38" t="s">
        <v>15</v>
      </c>
      <c r="B133" s="39" t="s">
        <v>16</v>
      </c>
      <c r="C133" s="35">
        <f>'[1]9.ведомства'!G27</f>
        <v>505000</v>
      </c>
      <c r="D133" s="35">
        <f>'[1]9.ведомства'!H27</f>
        <v>0</v>
      </c>
      <c r="E133" s="24">
        <f>'[1]9.ведомства'!I78</f>
        <v>150000</v>
      </c>
      <c r="F133" s="24">
        <f>'[1]9.ведомства'!J78</f>
        <v>0</v>
      </c>
      <c r="G133" s="24">
        <f>'[1]9.ведомства'!K78</f>
        <v>150000</v>
      </c>
      <c r="H133" s="24">
        <f>'[1]9.ведомства'!L78</f>
        <v>0</v>
      </c>
    </row>
    <row r="134" spans="1:8" x14ac:dyDescent="0.25">
      <c r="A134" s="38" t="s">
        <v>29</v>
      </c>
      <c r="B134" s="39" t="s">
        <v>30</v>
      </c>
      <c r="C134" s="35">
        <f>'[1]9.ведомства'!G297</f>
        <v>250000</v>
      </c>
      <c r="D134" s="35">
        <f>'[1]9.ведомства'!H297</f>
        <v>0</v>
      </c>
      <c r="E134" s="24">
        <f>'[1]9.ведомства'!I349</f>
        <v>0</v>
      </c>
      <c r="F134" s="24">
        <f>'[1]9.ведомства'!J349</f>
        <v>0</v>
      </c>
      <c r="G134" s="24">
        <f>'[1]9.ведомства'!K349</f>
        <v>0</v>
      </c>
      <c r="H134" s="24">
        <f>'[1]9.ведомства'!L349</f>
        <v>0</v>
      </c>
    </row>
    <row r="135" spans="1:8" x14ac:dyDescent="0.25">
      <c r="A135" s="38" t="s">
        <v>50</v>
      </c>
      <c r="B135" s="39" t="s">
        <v>51</v>
      </c>
      <c r="C135" s="35">
        <f>'[1]9.ведомства'!G378</f>
        <v>100000</v>
      </c>
      <c r="D135" s="35">
        <f>'[1]9.ведомства'!H378</f>
        <v>0</v>
      </c>
      <c r="E135" s="24">
        <f>'[1]9.ведомства'!I399</f>
        <v>0</v>
      </c>
      <c r="F135" s="24">
        <f>'[1]9.ведомства'!J399</f>
        <v>0</v>
      </c>
      <c r="G135" s="24">
        <f>'[1]9.ведомства'!K399</f>
        <v>0</v>
      </c>
      <c r="H135" s="24">
        <f>'[1]9.ведомства'!L399</f>
        <v>0</v>
      </c>
    </row>
    <row r="136" spans="1:8" x14ac:dyDescent="0.25">
      <c r="A136" s="38" t="s">
        <v>31</v>
      </c>
      <c r="B136" s="37" t="s">
        <v>32</v>
      </c>
      <c r="C136" s="35">
        <f>'[1]9.ведомства'!G565</f>
        <v>60000</v>
      </c>
      <c r="D136" s="35">
        <f>'[1]9.ведомства'!H565</f>
        <v>0</v>
      </c>
      <c r="E136" s="24">
        <f>'[1]9.ведомства'!I596</f>
        <v>0</v>
      </c>
      <c r="F136" s="24">
        <f>'[1]9.ведомства'!J596</f>
        <v>0</v>
      </c>
      <c r="G136" s="24">
        <f>'[1]9.ведомства'!K596</f>
        <v>0</v>
      </c>
      <c r="H136" s="24">
        <f>'[1]9.ведомства'!L596</f>
        <v>0</v>
      </c>
    </row>
    <row r="137" spans="1:8" x14ac:dyDescent="0.25">
      <c r="A137" s="38" t="s">
        <v>52</v>
      </c>
      <c r="B137" s="37" t="s">
        <v>53</v>
      </c>
      <c r="C137" s="35">
        <f>'[1]9.ведомства'!G706</f>
        <v>241900</v>
      </c>
      <c r="D137" s="35">
        <f>'[1]9.ведомства'!H706</f>
        <v>0</v>
      </c>
      <c r="E137" s="24">
        <f>'[1]9.ведомства'!I733</f>
        <v>110520</v>
      </c>
      <c r="F137" s="24">
        <f>'[1]9.ведомства'!J733</f>
        <v>0</v>
      </c>
      <c r="G137" s="24">
        <f>'[1]9.ведомства'!K733</f>
        <v>110520</v>
      </c>
      <c r="H137" s="24">
        <f>'[1]9.ведомства'!L733</f>
        <v>0</v>
      </c>
    </row>
    <row r="138" spans="1:8" x14ac:dyDescent="0.25">
      <c r="A138" s="38" t="s">
        <v>88</v>
      </c>
      <c r="B138" s="39" t="s">
        <v>89</v>
      </c>
      <c r="C138" s="35">
        <f>'[1]9.ведомства'!G903</f>
        <v>120000</v>
      </c>
      <c r="D138" s="35">
        <f>'[1]9.ведомства'!H903</f>
        <v>0</v>
      </c>
      <c r="E138" s="24">
        <f>'[1]9.ведомства'!I936</f>
        <v>0</v>
      </c>
      <c r="F138" s="24">
        <f>'[1]9.ведомства'!J936</f>
        <v>0</v>
      </c>
      <c r="G138" s="24">
        <f>'[1]9.ведомства'!K936</f>
        <v>0</v>
      </c>
      <c r="H138" s="24">
        <f>'[1]9.ведомства'!L936</f>
        <v>0</v>
      </c>
    </row>
    <row r="139" spans="1:8" x14ac:dyDescent="0.25">
      <c r="A139" s="38" t="s">
        <v>75</v>
      </c>
      <c r="B139" s="37" t="s">
        <v>76</v>
      </c>
      <c r="C139" s="35">
        <f>'[1]9.ведомства'!G1019</f>
        <v>378400</v>
      </c>
      <c r="D139" s="35">
        <f>'[1]9.ведомства'!H1019</f>
        <v>0</v>
      </c>
      <c r="E139" s="24">
        <f>'[1]9.ведомства'!I1049</f>
        <v>0</v>
      </c>
      <c r="F139" s="24">
        <f>'[1]9.ведомства'!J1049</f>
        <v>0</v>
      </c>
      <c r="G139" s="24">
        <f>'[1]9.ведомства'!K1049</f>
        <v>0</v>
      </c>
      <c r="H139" s="24">
        <f>'[1]9.ведомства'!L1049</f>
        <v>0</v>
      </c>
    </row>
    <row r="140" spans="1:8" x14ac:dyDescent="0.25">
      <c r="A140" s="36" t="s">
        <v>109</v>
      </c>
      <c r="B140" s="40" t="s">
        <v>110</v>
      </c>
      <c r="C140" s="35">
        <f t="shared" ref="C140:F140" si="45">SUM(C141:C148)</f>
        <v>2632569</v>
      </c>
      <c r="D140" s="35">
        <f t="shared" si="45"/>
        <v>0</v>
      </c>
      <c r="E140" s="24">
        <f t="shared" si="45"/>
        <v>-300520</v>
      </c>
      <c r="F140" s="24">
        <f t="shared" si="45"/>
        <v>0</v>
      </c>
      <c r="G140" s="24">
        <f>SUM(G141:G148)</f>
        <v>2332049</v>
      </c>
      <c r="H140" s="24">
        <f>SUM(H141:H148)</f>
        <v>0</v>
      </c>
    </row>
    <row r="141" spans="1:8" x14ac:dyDescent="0.25">
      <c r="A141" s="38" t="s">
        <v>15</v>
      </c>
      <c r="B141" s="39" t="s">
        <v>16</v>
      </c>
      <c r="C141" s="35">
        <f>'[1]9.ведомства'!G80</f>
        <v>1723100</v>
      </c>
      <c r="D141" s="35">
        <f>'[1]9.ведомства'!H80</f>
        <v>0</v>
      </c>
      <c r="E141" s="24">
        <f>'[1]9.ведомства'!I80</f>
        <v>-150000</v>
      </c>
      <c r="F141" s="24">
        <f>'[1]9.ведомства'!J80</f>
        <v>0</v>
      </c>
      <c r="G141" s="24">
        <f>'[1]9.ведомства'!K80</f>
        <v>1573100</v>
      </c>
      <c r="H141" s="24">
        <f>'[1]9.ведомства'!L80</f>
        <v>0</v>
      </c>
    </row>
    <row r="142" spans="1:8" x14ac:dyDescent="0.25">
      <c r="A142" s="38" t="s">
        <v>29</v>
      </c>
      <c r="B142" s="39" t="s">
        <v>30</v>
      </c>
      <c r="C142" s="35">
        <f>'[1]9.ведомства'!G351</f>
        <v>180000</v>
      </c>
      <c r="D142" s="35">
        <f>'[1]9.ведомства'!H351</f>
        <v>0</v>
      </c>
      <c r="E142" s="24">
        <f>'[1]9.ведомства'!I351</f>
        <v>0</v>
      </c>
      <c r="F142" s="24">
        <f>'[1]9.ведомства'!J351</f>
        <v>0</v>
      </c>
      <c r="G142" s="24">
        <f>'[1]9.ведомства'!K351</f>
        <v>180000</v>
      </c>
      <c r="H142" s="24">
        <f>'[1]9.ведомства'!L351</f>
        <v>0</v>
      </c>
    </row>
    <row r="143" spans="1:8" x14ac:dyDescent="0.25">
      <c r="A143" s="38" t="s">
        <v>50</v>
      </c>
      <c r="B143" s="39" t="s">
        <v>51</v>
      </c>
      <c r="C143" s="35">
        <f>'[1]9.ведомства'!G401</f>
        <v>160000</v>
      </c>
      <c r="D143" s="35">
        <f>'[1]9.ведомства'!H401</f>
        <v>0</v>
      </c>
      <c r="E143" s="24">
        <f>'[1]9.ведомства'!I401</f>
        <v>0</v>
      </c>
      <c r="F143" s="24">
        <f>'[1]9.ведомства'!J401</f>
        <v>0</v>
      </c>
      <c r="G143" s="24">
        <f>'[1]9.ведомства'!K401</f>
        <v>160000</v>
      </c>
      <c r="H143" s="24">
        <f>'[1]9.ведомства'!L401</f>
        <v>0</v>
      </c>
    </row>
    <row r="144" spans="1:8" x14ac:dyDescent="0.25">
      <c r="A144" s="38" t="s">
        <v>31</v>
      </c>
      <c r="B144" s="37" t="s">
        <v>32</v>
      </c>
      <c r="C144" s="35">
        <f>'[1]9.ведомства'!G598</f>
        <v>6000</v>
      </c>
      <c r="D144" s="35">
        <f>'[1]9.ведомства'!H598</f>
        <v>0</v>
      </c>
      <c r="E144" s="24">
        <f>'[1]9.ведомства'!I598</f>
        <v>0</v>
      </c>
      <c r="F144" s="24">
        <f>'[1]9.ведомства'!J598</f>
        <v>0</v>
      </c>
      <c r="G144" s="24">
        <f>'[1]9.ведомства'!K598</f>
        <v>6000</v>
      </c>
      <c r="H144" s="24">
        <f>'[1]9.ведомства'!L598</f>
        <v>0</v>
      </c>
    </row>
    <row r="145" spans="1:8" x14ac:dyDescent="0.25">
      <c r="A145" s="38" t="s">
        <v>52</v>
      </c>
      <c r="B145" s="37" t="s">
        <v>53</v>
      </c>
      <c r="C145" s="35">
        <f>'[1]9.ведомства'!G735</f>
        <v>219000</v>
      </c>
      <c r="D145" s="35">
        <f>'[1]9.ведомства'!H735</f>
        <v>0</v>
      </c>
      <c r="E145" s="24">
        <f>'[1]9.ведомства'!I735</f>
        <v>-150520</v>
      </c>
      <c r="F145" s="24">
        <f>'[1]9.ведомства'!J735</f>
        <v>0</v>
      </c>
      <c r="G145" s="24">
        <f>'[1]9.ведомства'!K735</f>
        <v>68480</v>
      </c>
      <c r="H145" s="24">
        <f>'[1]9.ведомства'!L735</f>
        <v>0</v>
      </c>
    </row>
    <row r="146" spans="1:8" x14ac:dyDescent="0.25">
      <c r="A146" s="38" t="s">
        <v>98</v>
      </c>
      <c r="B146" s="39" t="s">
        <v>89</v>
      </c>
      <c r="C146" s="35">
        <f>'[1]9.ведомства'!G938</f>
        <v>98200</v>
      </c>
      <c r="D146" s="35">
        <f>'[1]9.ведомства'!H938</f>
        <v>0</v>
      </c>
      <c r="E146" s="24">
        <f>'[1]9.ведомства'!I938</f>
        <v>0</v>
      </c>
      <c r="F146" s="24">
        <f>'[1]9.ведомства'!J938</f>
        <v>0</v>
      </c>
      <c r="G146" s="24">
        <f>'[1]9.ведомства'!K938</f>
        <v>98200</v>
      </c>
      <c r="H146" s="24">
        <f>'[1]9.ведомства'!L938</f>
        <v>0</v>
      </c>
    </row>
    <row r="147" spans="1:8" x14ac:dyDescent="0.25">
      <c r="A147" s="38" t="s">
        <v>90</v>
      </c>
      <c r="B147" s="39" t="s">
        <v>91</v>
      </c>
      <c r="C147" s="35">
        <f>'[1]9.ведомства'!G997</f>
        <v>45169</v>
      </c>
      <c r="D147" s="35">
        <f>'[1]9.ведомства'!H997</f>
        <v>0</v>
      </c>
      <c r="E147" s="24">
        <f>'[1]9.ведомства'!I997</f>
        <v>0</v>
      </c>
      <c r="F147" s="24">
        <f>'[1]9.ведомства'!J997</f>
        <v>0</v>
      </c>
      <c r="G147" s="24">
        <f>'[1]9.ведомства'!K997</f>
        <v>45169</v>
      </c>
      <c r="H147" s="24">
        <f>'[1]9.ведомства'!L997</f>
        <v>0</v>
      </c>
    </row>
    <row r="148" spans="1:8" x14ac:dyDescent="0.25">
      <c r="A148" s="38" t="s">
        <v>75</v>
      </c>
      <c r="B148" s="37" t="s">
        <v>76</v>
      </c>
      <c r="C148" s="35">
        <f>'[1]9.ведомства'!G1051</f>
        <v>201100</v>
      </c>
      <c r="D148" s="35">
        <f>'[1]9.ведомства'!H1051</f>
        <v>0</v>
      </c>
      <c r="E148" s="24">
        <f>'[1]9.ведомства'!I1051</f>
        <v>0</v>
      </c>
      <c r="F148" s="24">
        <f>'[1]9.ведомства'!J1051</f>
        <v>0</v>
      </c>
      <c r="G148" s="24">
        <f>'[1]9.ведомства'!K1051</f>
        <v>201100</v>
      </c>
      <c r="H148" s="24">
        <f>'[1]9.ведомства'!L1051</f>
        <v>0</v>
      </c>
    </row>
    <row r="149" spans="1:8" x14ac:dyDescent="0.25">
      <c r="A149" s="61" t="s">
        <v>111</v>
      </c>
      <c r="B149" s="61"/>
      <c r="C149" s="23">
        <f>C150</f>
        <v>142000</v>
      </c>
      <c r="D149" s="23">
        <f>D150</f>
        <v>0</v>
      </c>
      <c r="E149" s="24" t="e">
        <f>#REF!+E150</f>
        <v>#REF!</v>
      </c>
      <c r="F149" s="24" t="e">
        <f>#REF!+F150</f>
        <v>#REF!</v>
      </c>
      <c r="G149" s="24" t="e">
        <f>#REF!+G150</f>
        <v>#REF!</v>
      </c>
      <c r="H149" s="24" t="e">
        <f>#REF!+H150</f>
        <v>#REF!</v>
      </c>
    </row>
    <row r="150" spans="1:8" ht="25.5" x14ac:dyDescent="0.25">
      <c r="A150" s="26" t="s">
        <v>112</v>
      </c>
      <c r="B150" s="31" t="s">
        <v>48</v>
      </c>
      <c r="C150" s="23">
        <f>C151</f>
        <v>142000</v>
      </c>
      <c r="D150" s="23">
        <f t="shared" ref="D150:H150" si="46">D151</f>
        <v>0</v>
      </c>
      <c r="E150" s="24">
        <f t="shared" si="46"/>
        <v>142000</v>
      </c>
      <c r="F150" s="24">
        <f t="shared" si="46"/>
        <v>0</v>
      </c>
      <c r="G150" s="24">
        <f t="shared" si="46"/>
        <v>284000</v>
      </c>
      <c r="H150" s="24">
        <f t="shared" si="46"/>
        <v>0</v>
      </c>
    </row>
    <row r="151" spans="1:8" x14ac:dyDescent="0.25">
      <c r="A151" s="28" t="s">
        <v>15</v>
      </c>
      <c r="B151" s="29" t="s">
        <v>16</v>
      </c>
      <c r="C151" s="23">
        <f>'[1]9.ведомства'!G87</f>
        <v>142000</v>
      </c>
      <c r="D151" s="23">
        <f>'[1]9.ведомства'!H87</f>
        <v>0</v>
      </c>
      <c r="E151" s="24">
        <f>'[1]9.ведомства'!I87</f>
        <v>142000</v>
      </c>
      <c r="F151" s="24">
        <f>'[1]9.ведомства'!J87</f>
        <v>0</v>
      </c>
      <c r="G151" s="24">
        <f>'[1]9.ведомства'!K87</f>
        <v>284000</v>
      </c>
      <c r="H151" s="24">
        <f>'[1]9.ведомства'!L87</f>
        <v>0</v>
      </c>
    </row>
    <row r="152" spans="1:8" x14ac:dyDescent="0.25">
      <c r="A152" s="67" t="s">
        <v>113</v>
      </c>
      <c r="B152" s="68"/>
      <c r="C152" s="23">
        <f t="shared" ref="C152:H152" si="47">C153+C162+C171+C178+C181+C188+C207</f>
        <v>168476908.30000001</v>
      </c>
      <c r="D152" s="23">
        <f t="shared" si="47"/>
        <v>10354065</v>
      </c>
      <c r="E152" s="24" t="e">
        <f t="shared" si="47"/>
        <v>#REF!</v>
      </c>
      <c r="F152" s="24" t="e">
        <f t="shared" si="47"/>
        <v>#REF!</v>
      </c>
      <c r="G152" s="24" t="e">
        <f t="shared" si="47"/>
        <v>#REF!</v>
      </c>
      <c r="H152" s="24" t="e">
        <f t="shared" si="47"/>
        <v>#REF!</v>
      </c>
    </row>
    <row r="153" spans="1:8" x14ac:dyDescent="0.25">
      <c r="A153" s="67" t="s">
        <v>114</v>
      </c>
      <c r="B153" s="68"/>
      <c r="C153" s="23">
        <f>C154+C156+C158+C160</f>
        <v>66505978</v>
      </c>
      <c r="D153" s="23">
        <f>D154+D156+D158+D160</f>
        <v>0</v>
      </c>
      <c r="E153" s="24" t="e">
        <f>#REF!+E154+E156+E158+E160+#REF!+#REF!</f>
        <v>#REF!</v>
      </c>
      <c r="F153" s="24" t="e">
        <f>#REF!+F154+F156+F158+F160+#REF!+#REF!</f>
        <v>#REF!</v>
      </c>
      <c r="G153" s="24" t="e">
        <f>#REF!+G154+G156+G158+G160+#REF!+#REF!</f>
        <v>#REF!</v>
      </c>
      <c r="H153" s="24" t="e">
        <f>#REF!+H154+H156+H158+H160+#REF!+#REF!</f>
        <v>#REF!</v>
      </c>
    </row>
    <row r="154" spans="1:8" s="25" customFormat="1" x14ac:dyDescent="0.25">
      <c r="A154" s="26" t="s">
        <v>115</v>
      </c>
      <c r="B154" s="33" t="s">
        <v>116</v>
      </c>
      <c r="C154" s="23">
        <f t="shared" ref="C154:F154" si="48">C155</f>
        <v>1776904</v>
      </c>
      <c r="D154" s="23">
        <f t="shared" si="48"/>
        <v>0</v>
      </c>
      <c r="E154" s="24">
        <f t="shared" si="48"/>
        <v>0</v>
      </c>
      <c r="F154" s="24">
        <f t="shared" si="48"/>
        <v>0</v>
      </c>
      <c r="G154" s="24">
        <f>G155</f>
        <v>1776904</v>
      </c>
      <c r="H154" s="24">
        <f>H155</f>
        <v>0</v>
      </c>
    </row>
    <row r="155" spans="1:8" x14ac:dyDescent="0.25">
      <c r="A155" s="28" t="s">
        <v>52</v>
      </c>
      <c r="B155" s="27" t="s">
        <v>53</v>
      </c>
      <c r="C155" s="23">
        <f>'[1]9.ведомства'!G763</f>
        <v>1776904</v>
      </c>
      <c r="D155" s="23">
        <f>'[1]9.ведомства'!H763</f>
        <v>0</v>
      </c>
      <c r="E155" s="24">
        <f>'[1]9.ведомства'!I763</f>
        <v>0</v>
      </c>
      <c r="F155" s="24">
        <f>'[1]9.ведомства'!J763</f>
        <v>0</v>
      </c>
      <c r="G155" s="24">
        <f>'[1]9.ведомства'!K763</f>
        <v>1776904</v>
      </c>
      <c r="H155" s="24">
        <f>'[1]9.ведомства'!L763</f>
        <v>0</v>
      </c>
    </row>
    <row r="156" spans="1:8" ht="24" x14ac:dyDescent="0.25">
      <c r="A156" s="26" t="s">
        <v>117</v>
      </c>
      <c r="B156" s="33" t="s">
        <v>118</v>
      </c>
      <c r="C156" s="23">
        <f t="shared" ref="C156:F156" si="49">C157</f>
        <v>52837488</v>
      </c>
      <c r="D156" s="23">
        <f t="shared" si="49"/>
        <v>0</v>
      </c>
      <c r="E156" s="24">
        <f t="shared" si="49"/>
        <v>-6405340</v>
      </c>
      <c r="F156" s="24">
        <f t="shared" si="49"/>
        <v>0</v>
      </c>
      <c r="G156" s="24">
        <f>G157</f>
        <v>46432148</v>
      </c>
      <c r="H156" s="24">
        <f>H157</f>
        <v>0</v>
      </c>
    </row>
    <row r="157" spans="1:8" x14ac:dyDescent="0.25">
      <c r="A157" s="41" t="s">
        <v>52</v>
      </c>
      <c r="B157" s="27" t="s">
        <v>53</v>
      </c>
      <c r="C157" s="23">
        <f>'[1]9.ведомства'!G768</f>
        <v>52837488</v>
      </c>
      <c r="D157" s="23">
        <f>'[1]9.ведомства'!H768</f>
        <v>0</v>
      </c>
      <c r="E157" s="24">
        <f>'[1]9.ведомства'!I768</f>
        <v>-6405340</v>
      </c>
      <c r="F157" s="24">
        <f>'[1]9.ведомства'!J768</f>
        <v>0</v>
      </c>
      <c r="G157" s="24">
        <f>'[1]9.ведомства'!K768</f>
        <v>46432148</v>
      </c>
      <c r="H157" s="24">
        <f>'[1]9.ведомства'!L768</f>
        <v>0</v>
      </c>
    </row>
    <row r="158" spans="1:8" ht="24" x14ac:dyDescent="0.25">
      <c r="A158" s="26" t="s">
        <v>119</v>
      </c>
      <c r="B158" s="33" t="s">
        <v>120</v>
      </c>
      <c r="C158" s="23">
        <f t="shared" ref="C158:F158" si="50">C159</f>
        <v>11686559</v>
      </c>
      <c r="D158" s="23">
        <f t="shared" si="50"/>
        <v>0</v>
      </c>
      <c r="E158" s="24">
        <f t="shared" si="50"/>
        <v>0</v>
      </c>
      <c r="F158" s="24">
        <f t="shared" si="50"/>
        <v>0</v>
      </c>
      <c r="G158" s="24">
        <f>G159</f>
        <v>11686559</v>
      </c>
      <c r="H158" s="24">
        <f>H159</f>
        <v>0</v>
      </c>
    </row>
    <row r="159" spans="1:8" x14ac:dyDescent="0.25">
      <c r="A159" s="41" t="s">
        <v>52</v>
      </c>
      <c r="B159" s="27" t="s">
        <v>53</v>
      </c>
      <c r="C159" s="23">
        <f>'[1]9.ведомства'!G770</f>
        <v>11686559</v>
      </c>
      <c r="D159" s="23">
        <f>'[1]9.ведомства'!H770</f>
        <v>0</v>
      </c>
      <c r="E159" s="24">
        <f>'[1]9.ведомства'!I770</f>
        <v>0</v>
      </c>
      <c r="F159" s="24">
        <f>'[1]9.ведомства'!J770</f>
        <v>0</v>
      </c>
      <c r="G159" s="24">
        <f>'[1]9.ведомства'!K770</f>
        <v>11686559</v>
      </c>
      <c r="H159" s="24">
        <f>'[1]9.ведомства'!L770</f>
        <v>0</v>
      </c>
    </row>
    <row r="160" spans="1:8" ht="24" x14ac:dyDescent="0.25">
      <c r="A160" s="26" t="s">
        <v>121</v>
      </c>
      <c r="B160" s="26" t="s">
        <v>122</v>
      </c>
      <c r="C160" s="23">
        <f t="shared" ref="C160:F160" si="51">C161</f>
        <v>205027</v>
      </c>
      <c r="D160" s="23">
        <f t="shared" si="51"/>
        <v>0</v>
      </c>
      <c r="E160" s="24">
        <f t="shared" si="51"/>
        <v>0</v>
      </c>
      <c r="F160" s="24">
        <f t="shared" si="51"/>
        <v>0</v>
      </c>
      <c r="G160" s="24">
        <f>G161</f>
        <v>205027</v>
      </c>
      <c r="H160" s="24">
        <f>H161</f>
        <v>0</v>
      </c>
    </row>
    <row r="161" spans="1:8" x14ac:dyDescent="0.25">
      <c r="A161" s="41" t="s">
        <v>52</v>
      </c>
      <c r="B161" s="27" t="s">
        <v>53</v>
      </c>
      <c r="C161" s="23">
        <f>'[1]9.ведомства'!G772</f>
        <v>205027</v>
      </c>
      <c r="D161" s="23">
        <f>'[1]9.ведомства'!H772</f>
        <v>0</v>
      </c>
      <c r="E161" s="24">
        <f>'[1]9.ведомства'!I772</f>
        <v>0</v>
      </c>
      <c r="F161" s="24">
        <f>'[1]9.ведомства'!J772</f>
        <v>0</v>
      </c>
      <c r="G161" s="24">
        <f>'[1]9.ведомства'!K772</f>
        <v>205027</v>
      </c>
      <c r="H161" s="24">
        <f>'[1]9.ведомства'!L772</f>
        <v>0</v>
      </c>
    </row>
    <row r="162" spans="1:8" x14ac:dyDescent="0.25">
      <c r="A162" s="67" t="s">
        <v>123</v>
      </c>
      <c r="B162" s="68"/>
      <c r="C162" s="23">
        <f t="shared" ref="C162:F162" si="52">C163+C165+C167+C169</f>
        <v>20786908.5</v>
      </c>
      <c r="D162" s="23">
        <f t="shared" si="52"/>
        <v>0</v>
      </c>
      <c r="E162" s="24">
        <f t="shared" si="52"/>
        <v>-127150</v>
      </c>
      <c r="F162" s="24">
        <f t="shared" si="52"/>
        <v>0</v>
      </c>
      <c r="G162" s="24">
        <f>G163+G165+G167+G169</f>
        <v>20659758.5</v>
      </c>
      <c r="H162" s="24">
        <f>H163+H165+H167+H169</f>
        <v>0</v>
      </c>
    </row>
    <row r="163" spans="1:8" x14ac:dyDescent="0.25">
      <c r="A163" s="26" t="s">
        <v>124</v>
      </c>
      <c r="B163" s="33" t="s">
        <v>125</v>
      </c>
      <c r="C163" s="23">
        <f t="shared" ref="C163:F163" si="53">C164</f>
        <v>15007108.5</v>
      </c>
      <c r="D163" s="23">
        <f t="shared" si="53"/>
        <v>0</v>
      </c>
      <c r="E163" s="24">
        <f t="shared" si="53"/>
        <v>-90250</v>
      </c>
      <c r="F163" s="24">
        <f t="shared" si="53"/>
        <v>0</v>
      </c>
      <c r="G163" s="24">
        <f>G164</f>
        <v>14916858.5</v>
      </c>
      <c r="H163" s="24">
        <f>H164</f>
        <v>0</v>
      </c>
    </row>
    <row r="164" spans="1:8" x14ac:dyDescent="0.25">
      <c r="A164" s="28" t="s">
        <v>52</v>
      </c>
      <c r="B164" s="27" t="s">
        <v>53</v>
      </c>
      <c r="C164" s="23">
        <f>'[1]9.ведомства'!G816</f>
        <v>15007108.5</v>
      </c>
      <c r="D164" s="23">
        <f>'[1]9.ведомства'!H816</f>
        <v>0</v>
      </c>
      <c r="E164" s="24">
        <f>'[1]9.ведомства'!I816</f>
        <v>-90250</v>
      </c>
      <c r="F164" s="24">
        <f>'[1]9.ведомства'!J816</f>
        <v>0</v>
      </c>
      <c r="G164" s="24">
        <f>'[1]9.ведомства'!K816</f>
        <v>14916858.5</v>
      </c>
      <c r="H164" s="24">
        <f>'[1]9.ведомства'!L816</f>
        <v>0</v>
      </c>
    </row>
    <row r="165" spans="1:8" x14ac:dyDescent="0.25">
      <c r="A165" s="26" t="s">
        <v>126</v>
      </c>
      <c r="B165" s="33" t="s">
        <v>127</v>
      </c>
      <c r="C165" s="23">
        <f t="shared" ref="C165:F165" si="54">C166</f>
        <v>4304200</v>
      </c>
      <c r="D165" s="23">
        <f t="shared" si="54"/>
        <v>0</v>
      </c>
      <c r="E165" s="24">
        <f t="shared" si="54"/>
        <v>-36900</v>
      </c>
      <c r="F165" s="24">
        <f t="shared" si="54"/>
        <v>0</v>
      </c>
      <c r="G165" s="24">
        <f>G166</f>
        <v>4267300</v>
      </c>
      <c r="H165" s="24">
        <f>H166</f>
        <v>0</v>
      </c>
    </row>
    <row r="166" spans="1:8" x14ac:dyDescent="0.25">
      <c r="A166" s="28" t="s">
        <v>52</v>
      </c>
      <c r="B166" s="27" t="s">
        <v>53</v>
      </c>
      <c r="C166" s="23">
        <f>'[1]9.ведомства'!G818</f>
        <v>4304200</v>
      </c>
      <c r="D166" s="23">
        <f>'[1]9.ведомства'!H818</f>
        <v>0</v>
      </c>
      <c r="E166" s="24">
        <f>'[1]9.ведомства'!I818</f>
        <v>-36900</v>
      </c>
      <c r="F166" s="24">
        <f>'[1]9.ведомства'!J818</f>
        <v>0</v>
      </c>
      <c r="G166" s="24">
        <f>'[1]9.ведомства'!K818</f>
        <v>4267300</v>
      </c>
      <c r="H166" s="24">
        <f>'[1]9.ведомства'!L818</f>
        <v>0</v>
      </c>
    </row>
    <row r="167" spans="1:8" s="25" customFormat="1" x14ac:dyDescent="0.25">
      <c r="A167" s="26" t="s">
        <v>128</v>
      </c>
      <c r="B167" s="33" t="s">
        <v>129</v>
      </c>
      <c r="C167" s="23">
        <f t="shared" ref="C167:F167" si="55">C168</f>
        <v>775600</v>
      </c>
      <c r="D167" s="23">
        <f t="shared" si="55"/>
        <v>0</v>
      </c>
      <c r="E167" s="24">
        <f t="shared" si="55"/>
        <v>0</v>
      </c>
      <c r="F167" s="24">
        <f t="shared" si="55"/>
        <v>0</v>
      </c>
      <c r="G167" s="24">
        <f>G168</f>
        <v>775600</v>
      </c>
      <c r="H167" s="24">
        <f>H168</f>
        <v>0</v>
      </c>
    </row>
    <row r="168" spans="1:8" x14ac:dyDescent="0.25">
      <c r="A168" s="28" t="s">
        <v>52</v>
      </c>
      <c r="B168" s="27" t="s">
        <v>53</v>
      </c>
      <c r="C168" s="23">
        <f>'[1]9.ведомства'!G820</f>
        <v>775600</v>
      </c>
      <c r="D168" s="23">
        <f>'[1]9.ведомства'!H820</f>
        <v>0</v>
      </c>
      <c r="E168" s="24">
        <f>'[1]9.ведомства'!I820</f>
        <v>0</v>
      </c>
      <c r="F168" s="24">
        <f>'[1]9.ведомства'!J820</f>
        <v>0</v>
      </c>
      <c r="G168" s="24">
        <f>'[1]9.ведомства'!K820</f>
        <v>775600</v>
      </c>
      <c r="H168" s="24">
        <f>'[1]9.ведомства'!L820</f>
        <v>0</v>
      </c>
    </row>
    <row r="169" spans="1:8" s="25" customFormat="1" x14ac:dyDescent="0.25">
      <c r="A169" s="26" t="s">
        <v>130</v>
      </c>
      <c r="B169" s="33" t="s">
        <v>110</v>
      </c>
      <c r="C169" s="23">
        <f t="shared" ref="C169:F169" si="56">C170</f>
        <v>700000</v>
      </c>
      <c r="D169" s="23">
        <f t="shared" si="56"/>
        <v>0</v>
      </c>
      <c r="E169" s="24">
        <f t="shared" si="56"/>
        <v>0</v>
      </c>
      <c r="F169" s="24">
        <f t="shared" si="56"/>
        <v>0</v>
      </c>
      <c r="G169" s="24">
        <f>G170</f>
        <v>700000</v>
      </c>
      <c r="H169" s="24">
        <f>H170</f>
        <v>0</v>
      </c>
    </row>
    <row r="170" spans="1:8" x14ac:dyDescent="0.25">
      <c r="A170" s="28" t="s">
        <v>52</v>
      </c>
      <c r="B170" s="27" t="s">
        <v>53</v>
      </c>
      <c r="C170" s="23">
        <f>'[1]9.ведомства'!G823</f>
        <v>700000</v>
      </c>
      <c r="D170" s="23">
        <f>'[1]9.ведомства'!H823</f>
        <v>0</v>
      </c>
      <c r="E170" s="24">
        <f>'[1]9.ведомства'!I823</f>
        <v>0</v>
      </c>
      <c r="F170" s="24">
        <f>'[1]9.ведомства'!J823</f>
        <v>0</v>
      </c>
      <c r="G170" s="24">
        <f>'[1]9.ведомства'!K823</f>
        <v>700000</v>
      </c>
      <c r="H170" s="24">
        <f>'[1]9.ведомства'!L823</f>
        <v>0</v>
      </c>
    </row>
    <row r="171" spans="1:8" x14ac:dyDescent="0.25">
      <c r="A171" s="67" t="s">
        <v>131</v>
      </c>
      <c r="B171" s="68"/>
      <c r="C171" s="23">
        <f>C172+C176+C174</f>
        <v>3222500</v>
      </c>
      <c r="D171" s="23">
        <f t="shared" ref="D171:H171" si="57">D172+D176+D174</f>
        <v>0</v>
      </c>
      <c r="E171" s="24">
        <f t="shared" si="57"/>
        <v>0</v>
      </c>
      <c r="F171" s="24">
        <f t="shared" si="57"/>
        <v>0</v>
      </c>
      <c r="G171" s="24">
        <f t="shared" si="57"/>
        <v>3222500</v>
      </c>
      <c r="H171" s="24">
        <f t="shared" si="57"/>
        <v>0</v>
      </c>
    </row>
    <row r="172" spans="1:8" ht="24" x14ac:dyDescent="0.25">
      <c r="A172" s="26" t="s">
        <v>132</v>
      </c>
      <c r="B172" s="27" t="s">
        <v>133</v>
      </c>
      <c r="C172" s="23">
        <f t="shared" ref="C172:F172" si="58">C173</f>
        <v>200000</v>
      </c>
      <c r="D172" s="23">
        <f t="shared" si="58"/>
        <v>0</v>
      </c>
      <c r="E172" s="24">
        <f t="shared" si="58"/>
        <v>0</v>
      </c>
      <c r="F172" s="24">
        <f t="shared" si="58"/>
        <v>0</v>
      </c>
      <c r="G172" s="24">
        <f>G173</f>
        <v>200000</v>
      </c>
      <c r="H172" s="24">
        <f>H173</f>
        <v>0</v>
      </c>
    </row>
    <row r="173" spans="1:8" x14ac:dyDescent="0.25">
      <c r="A173" s="28" t="s">
        <v>52</v>
      </c>
      <c r="B173" s="27" t="s">
        <v>53</v>
      </c>
      <c r="C173" s="23">
        <f>'[1]9.ведомства'!G792</f>
        <v>200000</v>
      </c>
      <c r="D173" s="23">
        <f>'[1]9.ведомства'!H792</f>
        <v>0</v>
      </c>
      <c r="E173" s="24">
        <f>'[1]9.ведомства'!I792</f>
        <v>0</v>
      </c>
      <c r="F173" s="24">
        <f>'[1]9.ведомства'!J792</f>
        <v>0</v>
      </c>
      <c r="G173" s="24">
        <f>'[1]9.ведомства'!K792</f>
        <v>200000</v>
      </c>
      <c r="H173" s="24">
        <f>'[1]9.ведомства'!L792</f>
        <v>0</v>
      </c>
    </row>
    <row r="174" spans="1:8" x14ac:dyDescent="0.25">
      <c r="A174" s="26" t="s">
        <v>134</v>
      </c>
      <c r="B174" s="33" t="s">
        <v>110</v>
      </c>
      <c r="C174" s="23">
        <f>C175</f>
        <v>22500</v>
      </c>
      <c r="D174" s="23">
        <f t="shared" ref="D174:H174" si="59">D175</f>
        <v>0</v>
      </c>
      <c r="E174" s="24">
        <f t="shared" si="59"/>
        <v>0</v>
      </c>
      <c r="F174" s="24">
        <f t="shared" si="59"/>
        <v>0</v>
      </c>
      <c r="G174" s="24">
        <f t="shared" si="59"/>
        <v>22500</v>
      </c>
      <c r="H174" s="24">
        <f t="shared" si="59"/>
        <v>0</v>
      </c>
    </row>
    <row r="175" spans="1:8" x14ac:dyDescent="0.25">
      <c r="A175" s="28" t="s">
        <v>52</v>
      </c>
      <c r="B175" s="27" t="s">
        <v>53</v>
      </c>
      <c r="C175" s="23">
        <f>'[1]9.ведомства'!G795</f>
        <v>22500</v>
      </c>
      <c r="D175" s="23">
        <f>'[1]9.ведомства'!H795</f>
        <v>0</v>
      </c>
      <c r="E175" s="24">
        <f>'[1]9.ведомства'!I795</f>
        <v>0</v>
      </c>
      <c r="F175" s="24">
        <f>'[1]9.ведомства'!J795</f>
        <v>0</v>
      </c>
      <c r="G175" s="24">
        <f>'[1]9.ведомства'!K795</f>
        <v>22500</v>
      </c>
      <c r="H175" s="24">
        <f>'[1]9.ведомства'!L795</f>
        <v>0</v>
      </c>
    </row>
    <row r="176" spans="1:8" x14ac:dyDescent="0.25">
      <c r="A176" s="26" t="s">
        <v>135</v>
      </c>
      <c r="B176" s="33" t="s">
        <v>110</v>
      </c>
      <c r="C176" s="23">
        <f t="shared" ref="C176:F176" si="60">C177</f>
        <v>3000000</v>
      </c>
      <c r="D176" s="23">
        <f t="shared" si="60"/>
        <v>0</v>
      </c>
      <c r="E176" s="24">
        <f t="shared" si="60"/>
        <v>0</v>
      </c>
      <c r="F176" s="24">
        <f t="shared" si="60"/>
        <v>0</v>
      </c>
      <c r="G176" s="24">
        <f>G177</f>
        <v>3000000</v>
      </c>
      <c r="H176" s="24">
        <f>H177</f>
        <v>0</v>
      </c>
    </row>
    <row r="177" spans="1:8" x14ac:dyDescent="0.25">
      <c r="A177" s="28" t="s">
        <v>52</v>
      </c>
      <c r="B177" s="27" t="s">
        <v>53</v>
      </c>
      <c r="C177" s="23">
        <f>'[1]9.ведомства'!G797</f>
        <v>3000000</v>
      </c>
      <c r="D177" s="23">
        <f>'[1]9.ведомства'!H797</f>
        <v>0</v>
      </c>
      <c r="E177" s="24">
        <f>'[1]9.ведомства'!I797</f>
        <v>0</v>
      </c>
      <c r="F177" s="24">
        <f>'[1]9.ведомства'!J797</f>
        <v>0</v>
      </c>
      <c r="G177" s="24">
        <f>'[1]9.ведомства'!K797</f>
        <v>3000000</v>
      </c>
      <c r="H177" s="24">
        <f>'[1]9.ведомства'!L797</f>
        <v>0</v>
      </c>
    </row>
    <row r="178" spans="1:8" x14ac:dyDescent="0.25">
      <c r="A178" s="67" t="s">
        <v>136</v>
      </c>
      <c r="B178" s="68"/>
      <c r="C178" s="23">
        <f t="shared" ref="C178:F179" si="61">C179</f>
        <v>3500000</v>
      </c>
      <c r="D178" s="23">
        <f t="shared" si="61"/>
        <v>0</v>
      </c>
      <c r="E178" s="24">
        <f t="shared" si="61"/>
        <v>-95600</v>
      </c>
      <c r="F178" s="24">
        <f t="shared" si="61"/>
        <v>0</v>
      </c>
      <c r="G178" s="24">
        <f>G179</f>
        <v>3404400</v>
      </c>
      <c r="H178" s="24">
        <f>H179</f>
        <v>0</v>
      </c>
    </row>
    <row r="179" spans="1:8" x14ac:dyDescent="0.25">
      <c r="A179" s="26" t="s">
        <v>137</v>
      </c>
      <c r="B179" s="33" t="s">
        <v>110</v>
      </c>
      <c r="C179" s="23">
        <f t="shared" si="61"/>
        <v>3500000</v>
      </c>
      <c r="D179" s="23">
        <f t="shared" si="61"/>
        <v>0</v>
      </c>
      <c r="E179" s="24">
        <f t="shared" si="61"/>
        <v>-95600</v>
      </c>
      <c r="F179" s="24">
        <f t="shared" si="61"/>
        <v>0</v>
      </c>
      <c r="G179" s="24">
        <f>G180</f>
        <v>3404400</v>
      </c>
      <c r="H179" s="24">
        <f>H180</f>
        <v>0</v>
      </c>
    </row>
    <row r="180" spans="1:8" x14ac:dyDescent="0.25">
      <c r="A180" s="28" t="s">
        <v>52</v>
      </c>
      <c r="B180" s="27" t="s">
        <v>53</v>
      </c>
      <c r="C180" s="23">
        <f>'[1]9.ведомства'!G801</f>
        <v>3500000</v>
      </c>
      <c r="D180" s="23">
        <f>'[1]9.ведомства'!H801</f>
        <v>0</v>
      </c>
      <c r="E180" s="24">
        <f>'[1]9.ведомства'!I801</f>
        <v>-95600</v>
      </c>
      <c r="F180" s="24">
        <f>'[1]9.ведомства'!J801</f>
        <v>0</v>
      </c>
      <c r="G180" s="24">
        <f>'[1]9.ведомства'!K801</f>
        <v>3404400</v>
      </c>
      <c r="H180" s="24">
        <f>'[1]9.ведомства'!L801</f>
        <v>0</v>
      </c>
    </row>
    <row r="181" spans="1:8" s="42" customFormat="1" x14ac:dyDescent="0.25">
      <c r="A181" s="66" t="s">
        <v>138</v>
      </c>
      <c r="B181" s="66"/>
      <c r="C181" s="23">
        <f>C182+C184+C186</f>
        <v>35963300</v>
      </c>
      <c r="D181" s="23">
        <f>D182+D184+D186</f>
        <v>0</v>
      </c>
      <c r="E181" s="24" t="e">
        <f>E182+#REF!+E184+E186+#REF!+#REF!+#REF!</f>
        <v>#REF!</v>
      </c>
      <c r="F181" s="24" t="e">
        <f>F182+#REF!+F184+F186+#REF!+#REF!+#REF!</f>
        <v>#REF!</v>
      </c>
      <c r="G181" s="24" t="e">
        <f>G182+#REF!+G184+G186+#REF!+#REF!+#REF!</f>
        <v>#REF!</v>
      </c>
      <c r="H181" s="24" t="e">
        <f>H182+#REF!+H184+H186+#REF!+#REF!+#REF!</f>
        <v>#REF!</v>
      </c>
    </row>
    <row r="182" spans="1:8" ht="24" x14ac:dyDescent="0.25">
      <c r="A182" s="26" t="s">
        <v>139</v>
      </c>
      <c r="B182" s="27" t="s">
        <v>140</v>
      </c>
      <c r="C182" s="23">
        <f t="shared" ref="C182:F182" si="62">SUM(C183:C183)</f>
        <v>22000000</v>
      </c>
      <c r="D182" s="23">
        <f t="shared" si="62"/>
        <v>0</v>
      </c>
      <c r="E182" s="24">
        <f t="shared" si="62"/>
        <v>-22000000</v>
      </c>
      <c r="F182" s="24">
        <f t="shared" si="62"/>
        <v>0</v>
      </c>
      <c r="G182" s="24">
        <f>SUM(G183:G183)</f>
        <v>0</v>
      </c>
      <c r="H182" s="24">
        <f>SUM(H183:H183)</f>
        <v>0</v>
      </c>
    </row>
    <row r="183" spans="1:8" x14ac:dyDescent="0.25">
      <c r="A183" s="28" t="s">
        <v>75</v>
      </c>
      <c r="B183" s="27" t="s">
        <v>76</v>
      </c>
      <c r="C183" s="23">
        <f>'[1]9.ведомства'!G1085</f>
        <v>22000000</v>
      </c>
      <c r="D183" s="23">
        <f>'[1]9.ведомства'!H1085</f>
        <v>0</v>
      </c>
      <c r="E183" s="24">
        <f>'[1]9.ведомства'!I1085</f>
        <v>-22000000</v>
      </c>
      <c r="F183" s="24">
        <f>'[1]9.ведомства'!J1085</f>
        <v>0</v>
      </c>
      <c r="G183" s="24">
        <f>'[1]9.ведомства'!K1085</f>
        <v>0</v>
      </c>
      <c r="H183" s="24">
        <f>'[1]9.ведомства'!L1085</f>
        <v>0</v>
      </c>
    </row>
    <row r="184" spans="1:8" x14ac:dyDescent="0.25">
      <c r="A184" s="26" t="s">
        <v>141</v>
      </c>
      <c r="B184" s="33" t="s">
        <v>142</v>
      </c>
      <c r="C184" s="23">
        <f>SUM(C185:C185)</f>
        <v>3324000</v>
      </c>
      <c r="D184" s="23">
        <f>SUM(D185:D185)</f>
        <v>0</v>
      </c>
      <c r="E184" s="24" t="e">
        <f>#REF!</f>
        <v>#REF!</v>
      </c>
      <c r="F184" s="24" t="e">
        <f>#REF!</f>
        <v>#REF!</v>
      </c>
      <c r="G184" s="24" t="e">
        <f>#REF!</f>
        <v>#REF!</v>
      </c>
      <c r="H184" s="24" t="e">
        <f>#REF!</f>
        <v>#REF!</v>
      </c>
    </row>
    <row r="185" spans="1:8" x14ac:dyDescent="0.25">
      <c r="A185" s="28" t="s">
        <v>52</v>
      </c>
      <c r="B185" s="27" t="s">
        <v>53</v>
      </c>
      <c r="C185" s="23">
        <f>'[1]9.ведомства'!G785</f>
        <v>3324000</v>
      </c>
      <c r="D185" s="23">
        <f>'[1]9.ведомства'!H785</f>
        <v>0</v>
      </c>
      <c r="E185" s="24"/>
      <c r="F185" s="24"/>
      <c r="G185" s="24"/>
      <c r="H185" s="24"/>
    </row>
    <row r="186" spans="1:8" x14ac:dyDescent="0.25">
      <c r="A186" s="26" t="s">
        <v>143</v>
      </c>
      <c r="B186" s="33" t="s">
        <v>144</v>
      </c>
      <c r="C186" s="23">
        <f t="shared" ref="C186:F186" si="63">C187</f>
        <v>10639300</v>
      </c>
      <c r="D186" s="23">
        <f t="shared" si="63"/>
        <v>0</v>
      </c>
      <c r="E186" s="24">
        <f t="shared" si="63"/>
        <v>0</v>
      </c>
      <c r="F186" s="24">
        <f t="shared" si="63"/>
        <v>0</v>
      </c>
      <c r="G186" s="24">
        <f>G187</f>
        <v>10639300</v>
      </c>
      <c r="H186" s="24">
        <f>H187</f>
        <v>0</v>
      </c>
    </row>
    <row r="187" spans="1:8" x14ac:dyDescent="0.25">
      <c r="A187" s="28" t="s">
        <v>75</v>
      </c>
      <c r="B187" s="27" t="s">
        <v>76</v>
      </c>
      <c r="C187" s="23">
        <f>'[1]9.ведомства'!G1096</f>
        <v>10639300</v>
      </c>
      <c r="D187" s="23">
        <f>'[1]9.ведомства'!H1096</f>
        <v>0</v>
      </c>
      <c r="E187" s="24">
        <f>'[1]9.ведомства'!I1096</f>
        <v>0</v>
      </c>
      <c r="F187" s="24">
        <f>'[1]9.ведомства'!J1096</f>
        <v>0</v>
      </c>
      <c r="G187" s="24">
        <f>'[1]9.ведомства'!K1096</f>
        <v>10639300</v>
      </c>
      <c r="H187" s="24">
        <f>'[1]9.ведомства'!L1096</f>
        <v>0</v>
      </c>
    </row>
    <row r="188" spans="1:8" x14ac:dyDescent="0.25">
      <c r="A188" s="67" t="s">
        <v>145</v>
      </c>
      <c r="B188" s="68"/>
      <c r="C188" s="23">
        <f>C189+C191+C193+C195+C199+C203+C205+C197+C201</f>
        <v>36022321.799999997</v>
      </c>
      <c r="D188" s="23">
        <f>D189+D191+D193+D195+D199+D203+D205+D197+D201</f>
        <v>10354065</v>
      </c>
      <c r="E188" s="24" t="e">
        <f>E189+E191+E193+E195+E199+E203+E205+E197+#REF!+#REF!+#REF!</f>
        <v>#REF!</v>
      </c>
      <c r="F188" s="24" t="e">
        <f>F189+F191+F193+F195+F199+F203+F205+F197+#REF!+#REF!+#REF!</f>
        <v>#REF!</v>
      </c>
      <c r="G188" s="24" t="e">
        <f>G189+G191+G193+G195+G199+G203+G205+G197+#REF!+#REF!+#REF!</f>
        <v>#REF!</v>
      </c>
      <c r="H188" s="24" t="e">
        <f>H189+H191+H193+H195+H199+H203+H205+H197+#REF!+#REF!+#REF!</f>
        <v>#REF!</v>
      </c>
    </row>
    <row r="189" spans="1:8" x14ac:dyDescent="0.25">
      <c r="A189" s="26" t="s">
        <v>146</v>
      </c>
      <c r="B189" s="33" t="s">
        <v>147</v>
      </c>
      <c r="C189" s="23">
        <f t="shared" ref="C189:F189" si="64">C190</f>
        <v>4206500</v>
      </c>
      <c r="D189" s="23">
        <f t="shared" si="64"/>
        <v>0</v>
      </c>
      <c r="E189" s="24">
        <f t="shared" si="64"/>
        <v>0</v>
      </c>
      <c r="F189" s="24">
        <f t="shared" si="64"/>
        <v>0</v>
      </c>
      <c r="G189" s="24">
        <f>G190</f>
        <v>4206500</v>
      </c>
      <c r="H189" s="24">
        <f>H190</f>
        <v>0</v>
      </c>
    </row>
    <row r="190" spans="1:8" x14ac:dyDescent="0.25">
      <c r="A190" s="28" t="s">
        <v>52</v>
      </c>
      <c r="B190" s="27" t="s">
        <v>53</v>
      </c>
      <c r="C190" s="23">
        <f>'[1]9.ведомства'!G827</f>
        <v>4206500</v>
      </c>
      <c r="D190" s="23">
        <f>'[1]9.ведомства'!H827</f>
        <v>0</v>
      </c>
      <c r="E190" s="24">
        <f>'[1]9.ведомства'!I827</f>
        <v>0</v>
      </c>
      <c r="F190" s="24">
        <f>'[1]9.ведомства'!J827</f>
        <v>0</v>
      </c>
      <c r="G190" s="24">
        <f>'[1]9.ведомства'!K827</f>
        <v>4206500</v>
      </c>
      <c r="H190" s="24">
        <f>'[1]9.ведомства'!L827</f>
        <v>0</v>
      </c>
    </row>
    <row r="191" spans="1:8" s="25" customFormat="1" ht="24" x14ac:dyDescent="0.25">
      <c r="A191" s="26" t="s">
        <v>148</v>
      </c>
      <c r="B191" s="27" t="s">
        <v>149</v>
      </c>
      <c r="C191" s="23">
        <f t="shared" ref="C191:F191" si="65">C192</f>
        <v>10336445</v>
      </c>
      <c r="D191" s="23">
        <f t="shared" si="65"/>
        <v>10336445</v>
      </c>
      <c r="E191" s="24">
        <f t="shared" si="65"/>
        <v>0</v>
      </c>
      <c r="F191" s="24">
        <f t="shared" si="65"/>
        <v>0</v>
      </c>
      <c r="G191" s="24">
        <f>G192</f>
        <v>10336445</v>
      </c>
      <c r="H191" s="24">
        <f>H192</f>
        <v>10336445</v>
      </c>
    </row>
    <row r="192" spans="1:8" x14ac:dyDescent="0.25">
      <c r="A192" s="28" t="s">
        <v>52</v>
      </c>
      <c r="B192" s="27" t="s">
        <v>53</v>
      </c>
      <c r="C192" s="23">
        <f>'[1]9.ведомства'!G744</f>
        <v>10336445</v>
      </c>
      <c r="D192" s="23">
        <f>'[1]9.ведомства'!H744</f>
        <v>10336445</v>
      </c>
      <c r="E192" s="24">
        <f>'[1]9.ведомства'!I744</f>
        <v>0</v>
      </c>
      <c r="F192" s="24">
        <f>'[1]9.ведомства'!J744</f>
        <v>0</v>
      </c>
      <c r="G192" s="24">
        <f>'[1]9.ведомства'!K744</f>
        <v>10336445</v>
      </c>
      <c r="H192" s="24">
        <f>'[1]9.ведомства'!L744</f>
        <v>10336445</v>
      </c>
    </row>
    <row r="193" spans="1:8" s="25" customFormat="1" ht="24" x14ac:dyDescent="0.25">
      <c r="A193" s="26" t="s">
        <v>150</v>
      </c>
      <c r="B193" s="27" t="s">
        <v>151</v>
      </c>
      <c r="C193" s="23">
        <f t="shared" ref="C193:F193" si="66">C194</f>
        <v>17620</v>
      </c>
      <c r="D193" s="23">
        <f t="shared" si="66"/>
        <v>17620</v>
      </c>
      <c r="E193" s="24">
        <f t="shared" si="66"/>
        <v>0</v>
      </c>
      <c r="F193" s="24">
        <f t="shared" si="66"/>
        <v>0</v>
      </c>
      <c r="G193" s="24">
        <f>G194</f>
        <v>17620</v>
      </c>
      <c r="H193" s="24">
        <f>H194</f>
        <v>17620</v>
      </c>
    </row>
    <row r="194" spans="1:8" x14ac:dyDescent="0.25">
      <c r="A194" s="28" t="s">
        <v>52</v>
      </c>
      <c r="B194" s="27" t="s">
        <v>53</v>
      </c>
      <c r="C194" s="23">
        <f>'[1]9.ведомства'!G746</f>
        <v>17620</v>
      </c>
      <c r="D194" s="23">
        <f>'[1]9.ведомства'!H746</f>
        <v>17620</v>
      </c>
      <c r="E194" s="24">
        <f>'[1]9.ведомства'!I746</f>
        <v>0</v>
      </c>
      <c r="F194" s="24">
        <f>'[1]9.ведомства'!J746</f>
        <v>0</v>
      </c>
      <c r="G194" s="24">
        <f>'[1]9.ведомства'!K746</f>
        <v>17620</v>
      </c>
      <c r="H194" s="24">
        <f>'[1]9.ведомства'!L746</f>
        <v>17620</v>
      </c>
    </row>
    <row r="195" spans="1:8" ht="24" x14ac:dyDescent="0.25">
      <c r="A195" s="26" t="s">
        <v>152</v>
      </c>
      <c r="B195" s="33" t="s">
        <v>153</v>
      </c>
      <c r="C195" s="23">
        <f t="shared" ref="C195:F195" si="67">C196</f>
        <v>3000000</v>
      </c>
      <c r="D195" s="23">
        <f t="shared" si="67"/>
        <v>0</v>
      </c>
      <c r="E195" s="24">
        <f t="shared" si="67"/>
        <v>0</v>
      </c>
      <c r="F195" s="24">
        <f t="shared" si="67"/>
        <v>0</v>
      </c>
      <c r="G195" s="24">
        <f>G196</f>
        <v>3000000</v>
      </c>
      <c r="H195" s="24">
        <f>H196</f>
        <v>0</v>
      </c>
    </row>
    <row r="196" spans="1:8" x14ac:dyDescent="0.25">
      <c r="A196" s="28" t="s">
        <v>52</v>
      </c>
      <c r="B196" s="27" t="s">
        <v>53</v>
      </c>
      <c r="C196" s="23">
        <f>'[1]9.ведомства'!G747</f>
        <v>3000000</v>
      </c>
      <c r="D196" s="23">
        <f>'[1]9.ведомства'!H747</f>
        <v>0</v>
      </c>
      <c r="E196" s="24">
        <f>'[1]9.ведомства'!I747</f>
        <v>0</v>
      </c>
      <c r="F196" s="24">
        <f>'[1]9.ведомства'!J747</f>
        <v>0</v>
      </c>
      <c r="G196" s="24">
        <f>'[1]9.ведомства'!K747</f>
        <v>3000000</v>
      </c>
      <c r="H196" s="24">
        <f>'[1]9.ведомства'!L747</f>
        <v>0</v>
      </c>
    </row>
    <row r="197" spans="1:8" x14ac:dyDescent="0.25">
      <c r="A197" s="28" t="s">
        <v>154</v>
      </c>
      <c r="B197" s="31" t="s">
        <v>155</v>
      </c>
      <c r="C197" s="23">
        <f>C198</f>
        <v>800000</v>
      </c>
      <c r="D197" s="23">
        <f t="shared" ref="D197:H197" si="68">D198</f>
        <v>0</v>
      </c>
      <c r="E197" s="24">
        <f t="shared" si="68"/>
        <v>0</v>
      </c>
      <c r="F197" s="24">
        <f t="shared" si="68"/>
        <v>0</v>
      </c>
      <c r="G197" s="24">
        <f t="shared" si="68"/>
        <v>800000</v>
      </c>
      <c r="H197" s="24">
        <f t="shared" si="68"/>
        <v>0</v>
      </c>
    </row>
    <row r="198" spans="1:8" x14ac:dyDescent="0.25">
      <c r="A198" s="28" t="s">
        <v>52</v>
      </c>
      <c r="B198" s="27" t="s">
        <v>53</v>
      </c>
      <c r="C198" s="23">
        <f>'[1]9.ведомства'!G835</f>
        <v>800000</v>
      </c>
      <c r="D198" s="23">
        <f>'[1]9.ведомства'!H835</f>
        <v>0</v>
      </c>
      <c r="E198" s="24">
        <f>'[1]9.ведомства'!I835</f>
        <v>0</v>
      </c>
      <c r="F198" s="24">
        <f>'[1]9.ведомства'!J835</f>
        <v>0</v>
      </c>
      <c r="G198" s="24">
        <f>'[1]9.ведомства'!K835</f>
        <v>800000</v>
      </c>
      <c r="H198" s="24">
        <f>'[1]9.ведомства'!L835</f>
        <v>0</v>
      </c>
    </row>
    <row r="199" spans="1:8" ht="36" x14ac:dyDescent="0.25">
      <c r="A199" s="26" t="s">
        <v>156</v>
      </c>
      <c r="B199" s="33" t="s">
        <v>157</v>
      </c>
      <c r="C199" s="23">
        <f t="shared" ref="C199:F199" si="69">C200</f>
        <v>4160896.2</v>
      </c>
      <c r="D199" s="23">
        <f t="shared" si="69"/>
        <v>0</v>
      </c>
      <c r="E199" s="24">
        <f t="shared" si="69"/>
        <v>0</v>
      </c>
      <c r="F199" s="24">
        <f t="shared" si="69"/>
        <v>0</v>
      </c>
      <c r="G199" s="24">
        <f>G200</f>
        <v>4160896.2</v>
      </c>
      <c r="H199" s="24">
        <f>H200</f>
        <v>0</v>
      </c>
    </row>
    <row r="200" spans="1:8" x14ac:dyDescent="0.25">
      <c r="A200" s="28" t="s">
        <v>52</v>
      </c>
      <c r="B200" s="27" t="s">
        <v>53</v>
      </c>
      <c r="C200" s="23">
        <f>'[1]9.ведомства'!G839</f>
        <v>4160896.2</v>
      </c>
      <c r="D200" s="23">
        <f>'[1]9.ведомства'!H839</f>
        <v>0</v>
      </c>
      <c r="E200" s="24">
        <f>'[1]9.ведомства'!I839</f>
        <v>0</v>
      </c>
      <c r="F200" s="24">
        <f>'[1]9.ведомства'!J839</f>
        <v>0</v>
      </c>
      <c r="G200" s="24">
        <f>'[1]9.ведомства'!K839</f>
        <v>4160896.2</v>
      </c>
      <c r="H200" s="24">
        <f>'[1]9.ведомства'!L839</f>
        <v>0</v>
      </c>
    </row>
    <row r="201" spans="1:8" x14ac:dyDescent="0.25">
      <c r="A201" s="28" t="s">
        <v>158</v>
      </c>
      <c r="B201" s="27" t="s">
        <v>159</v>
      </c>
      <c r="C201" s="23">
        <f>C202</f>
        <v>12747860.6</v>
      </c>
      <c r="D201" s="23">
        <f>D202</f>
        <v>0</v>
      </c>
      <c r="E201" s="24"/>
      <c r="F201" s="24"/>
      <c r="G201" s="24"/>
      <c r="H201" s="24"/>
    </row>
    <row r="202" spans="1:8" x14ac:dyDescent="0.25">
      <c r="A202" s="28" t="s">
        <v>52</v>
      </c>
      <c r="B202" s="27" t="s">
        <v>53</v>
      </c>
      <c r="C202" s="23">
        <f>'[1]9.ведомства'!G841</f>
        <v>12747860.6</v>
      </c>
      <c r="D202" s="23">
        <f>'[1]9.ведомства'!H841</f>
        <v>0</v>
      </c>
      <c r="E202" s="24"/>
      <c r="F202" s="24"/>
      <c r="G202" s="24"/>
      <c r="H202" s="24"/>
    </row>
    <row r="203" spans="1:8" ht="24" x14ac:dyDescent="0.25">
      <c r="A203" s="26" t="s">
        <v>160</v>
      </c>
      <c r="B203" s="33" t="s">
        <v>161</v>
      </c>
      <c r="C203" s="23">
        <f t="shared" ref="C203:F203" si="70">C204</f>
        <v>553000</v>
      </c>
      <c r="D203" s="23">
        <f t="shared" si="70"/>
        <v>0</v>
      </c>
      <c r="E203" s="24">
        <f t="shared" si="70"/>
        <v>0</v>
      </c>
      <c r="F203" s="24">
        <f t="shared" si="70"/>
        <v>0</v>
      </c>
      <c r="G203" s="24">
        <f>G204</f>
        <v>553000</v>
      </c>
      <c r="H203" s="24">
        <f>H204</f>
        <v>0</v>
      </c>
    </row>
    <row r="204" spans="1:8" x14ac:dyDescent="0.25">
      <c r="A204" s="28" t="s">
        <v>52</v>
      </c>
      <c r="B204" s="27" t="s">
        <v>53</v>
      </c>
      <c r="C204" s="23">
        <f>'[1]9.ведомства'!G844</f>
        <v>553000</v>
      </c>
      <c r="D204" s="23">
        <f>'[1]9.ведомства'!H844</f>
        <v>0</v>
      </c>
      <c r="E204" s="24">
        <f>'[1]9.ведомства'!I844</f>
        <v>0</v>
      </c>
      <c r="F204" s="24">
        <f>'[1]9.ведомства'!J844</f>
        <v>0</v>
      </c>
      <c r="G204" s="24">
        <f>'[1]9.ведомства'!K844</f>
        <v>553000</v>
      </c>
      <c r="H204" s="24">
        <f>'[1]9.ведомства'!L844</f>
        <v>0</v>
      </c>
    </row>
    <row r="205" spans="1:8" ht="24" x14ac:dyDescent="0.25">
      <c r="A205" s="26" t="s">
        <v>162</v>
      </c>
      <c r="B205" s="33" t="s">
        <v>163</v>
      </c>
      <c r="C205" s="23">
        <f t="shared" ref="C205:F205" si="71">C206</f>
        <v>200000</v>
      </c>
      <c r="D205" s="23">
        <f t="shared" si="71"/>
        <v>0</v>
      </c>
      <c r="E205" s="24">
        <f t="shared" si="71"/>
        <v>0</v>
      </c>
      <c r="F205" s="24">
        <f t="shared" si="71"/>
        <v>0</v>
      </c>
      <c r="G205" s="24">
        <f>G206</f>
        <v>200000</v>
      </c>
      <c r="H205" s="24">
        <f>H206</f>
        <v>0</v>
      </c>
    </row>
    <row r="206" spans="1:8" x14ac:dyDescent="0.25">
      <c r="A206" s="28" t="s">
        <v>52</v>
      </c>
      <c r="B206" s="27" t="s">
        <v>53</v>
      </c>
      <c r="C206" s="23">
        <f>'[1]9.ведомства'!G847</f>
        <v>200000</v>
      </c>
      <c r="D206" s="23">
        <f>'[1]9.ведомства'!H847</f>
        <v>0</v>
      </c>
      <c r="E206" s="24">
        <f>'[1]9.ведомства'!I847</f>
        <v>0</v>
      </c>
      <c r="F206" s="24">
        <f>'[1]9.ведомства'!J847</f>
        <v>0</v>
      </c>
      <c r="G206" s="24">
        <f>'[1]9.ведомства'!K847</f>
        <v>200000</v>
      </c>
      <c r="H206" s="24">
        <f>'[1]9.ведомства'!L847</f>
        <v>0</v>
      </c>
    </row>
    <row r="207" spans="1:8" x14ac:dyDescent="0.25">
      <c r="A207" s="67" t="s">
        <v>164</v>
      </c>
      <c r="B207" s="68"/>
      <c r="C207" s="23">
        <f>C208</f>
        <v>2475900</v>
      </c>
      <c r="D207" s="23">
        <f>D208</f>
        <v>0</v>
      </c>
      <c r="E207" s="24" t="e">
        <f>E208+#REF!+#REF!+#REF!</f>
        <v>#REF!</v>
      </c>
      <c r="F207" s="24" t="e">
        <f>F208+#REF!+#REF!+#REF!</f>
        <v>#REF!</v>
      </c>
      <c r="G207" s="24" t="e">
        <f>G208+#REF!+#REF!+#REF!</f>
        <v>#REF!</v>
      </c>
      <c r="H207" s="24" t="e">
        <f>H208+#REF!+#REF!+#REF!</f>
        <v>#REF!</v>
      </c>
    </row>
    <row r="208" spans="1:8" x14ac:dyDescent="0.25">
      <c r="A208" s="26" t="s">
        <v>165</v>
      </c>
      <c r="B208" s="33" t="s">
        <v>166</v>
      </c>
      <c r="C208" s="23">
        <f t="shared" ref="C208:F208" si="72">C209</f>
        <v>2475900</v>
      </c>
      <c r="D208" s="23">
        <f t="shared" si="72"/>
        <v>0</v>
      </c>
      <c r="E208" s="24">
        <f t="shared" si="72"/>
        <v>-564660</v>
      </c>
      <c r="F208" s="24">
        <f t="shared" si="72"/>
        <v>0</v>
      </c>
      <c r="G208" s="24">
        <f>G209</f>
        <v>1911240</v>
      </c>
      <c r="H208" s="24">
        <f>H209</f>
        <v>0</v>
      </c>
    </row>
    <row r="209" spans="1:8" x14ac:dyDescent="0.25">
      <c r="A209" s="28" t="s">
        <v>52</v>
      </c>
      <c r="B209" s="27" t="s">
        <v>53</v>
      </c>
      <c r="C209" s="23">
        <f>'[1]9.ведомства'!G851</f>
        <v>2475900</v>
      </c>
      <c r="D209" s="23">
        <f>'[1]9.ведомства'!H851</f>
        <v>0</v>
      </c>
      <c r="E209" s="24">
        <f>'[1]9.ведомства'!I851</f>
        <v>-564660</v>
      </c>
      <c r="F209" s="24">
        <f>'[1]9.ведомства'!J851</f>
        <v>0</v>
      </c>
      <c r="G209" s="24">
        <f>'[1]9.ведомства'!K851</f>
        <v>1911240</v>
      </c>
      <c r="H209" s="24">
        <f>'[1]9.ведомства'!L851</f>
        <v>0</v>
      </c>
    </row>
    <row r="210" spans="1:8" x14ac:dyDescent="0.25">
      <c r="A210" s="61" t="s">
        <v>167</v>
      </c>
      <c r="B210" s="61"/>
      <c r="C210" s="23">
        <f t="shared" ref="C210:H210" si="73">C211+C256+C267+C280</f>
        <v>1588167972.02</v>
      </c>
      <c r="D210" s="23">
        <f t="shared" si="73"/>
        <v>839428500</v>
      </c>
      <c r="E210" s="24" t="e">
        <f t="shared" si="73"/>
        <v>#REF!</v>
      </c>
      <c r="F210" s="24" t="e">
        <f t="shared" si="73"/>
        <v>#REF!</v>
      </c>
      <c r="G210" s="24" t="e">
        <f t="shared" si="73"/>
        <v>#REF!</v>
      </c>
      <c r="H210" s="24" t="e">
        <f t="shared" si="73"/>
        <v>#REF!</v>
      </c>
    </row>
    <row r="211" spans="1:8" x14ac:dyDescent="0.25">
      <c r="A211" s="61" t="s">
        <v>168</v>
      </c>
      <c r="B211" s="61"/>
      <c r="C211" s="23">
        <f>C212+C214+C216+C218+C220+C222+C223+C225+C227+C229+C231+C233+C235+C237+C239+C241+C243+C245+C247+C249+C251+C253</f>
        <v>1479505172.02</v>
      </c>
      <c r="D211" s="23">
        <f>D212+D214+D216+D218+D220+D222+D223+D225+D227+D229+D231+D233+D235+D237+D239+D241+D243+D245+D247+D249+D251+D253</f>
        <v>778651600</v>
      </c>
      <c r="E211" s="24" t="e">
        <f>E212+E214+#REF!+E216+E218+E220+E222+E223+E225+#REF!+E227+E229+E231+E233+E235+E237+E239+E241+E243+E245+E247+E249+E251+#REF!+#REF!+E253</f>
        <v>#REF!</v>
      </c>
      <c r="F211" s="24" t="e">
        <f>F212+F214+#REF!+F216+F218+F220+F222+F223+F225+#REF!+F227+F229+F231+F233+F235+F237+F239+F241+F243+F245+F247+F249+F251+#REF!+#REF!+F253</f>
        <v>#REF!</v>
      </c>
      <c r="G211" s="24" t="e">
        <f>G212+G214+#REF!+G216+G218+G220+G222+G223+G225+#REF!+G227+G229+G231+G233+G235+G237+G239+G241+G243+G245+G247+G249+G251+#REF!+#REF!+G253</f>
        <v>#REF!</v>
      </c>
      <c r="H211" s="24" t="e">
        <f>H212+H214+#REF!+H216+H218+H220+H222+H223+H225+#REF!+H227+H229+H231+H233+H235+H237+H239+H241+H243+H245+H247+H249+H251+#REF!+#REF!+H253</f>
        <v>#REF!</v>
      </c>
    </row>
    <row r="212" spans="1:8" s="25" customFormat="1" ht="24" x14ac:dyDescent="0.25">
      <c r="A212" s="26" t="s">
        <v>169</v>
      </c>
      <c r="B212" s="33" t="s">
        <v>77</v>
      </c>
      <c r="C212" s="23">
        <f t="shared" ref="C212:F212" si="74">C213</f>
        <v>16620000</v>
      </c>
      <c r="D212" s="23">
        <f t="shared" si="74"/>
        <v>0</v>
      </c>
      <c r="E212" s="24">
        <f t="shared" si="74"/>
        <v>0</v>
      </c>
      <c r="F212" s="24">
        <f t="shared" si="74"/>
        <v>0</v>
      </c>
      <c r="G212" s="24">
        <f>G213</f>
        <v>15160000</v>
      </c>
      <c r="H212" s="24">
        <f>H213</f>
        <v>0</v>
      </c>
    </row>
    <row r="213" spans="1:8" x14ac:dyDescent="0.25">
      <c r="A213" s="28" t="s">
        <v>50</v>
      </c>
      <c r="B213" s="29" t="s">
        <v>51</v>
      </c>
      <c r="C213" s="23">
        <f>'[1]9.ведомства'!G414+'[1]9.ведомства'!G435+'[1]9.ведомства'!G466</f>
        <v>16620000</v>
      </c>
      <c r="D213" s="23">
        <f>'[1]9.ведомства'!H414+'[1]9.ведомства'!H435+'[1]9.ведомства'!H466</f>
        <v>0</v>
      </c>
      <c r="E213" s="24">
        <f>'[1]9.ведомства'!I414+'[1]9.ведомства'!I435</f>
        <v>0</v>
      </c>
      <c r="F213" s="24">
        <f>'[1]9.ведомства'!J414+'[1]9.ведомства'!J435</f>
        <v>0</v>
      </c>
      <c r="G213" s="24">
        <f>'[1]9.ведомства'!K414+'[1]9.ведомства'!K435</f>
        <v>15160000</v>
      </c>
      <c r="H213" s="24">
        <f>'[1]9.ведомства'!L414+'[1]9.ведомства'!L435</f>
        <v>0</v>
      </c>
    </row>
    <row r="214" spans="1:8" s="25" customFormat="1" ht="25.5" x14ac:dyDescent="0.25">
      <c r="A214" s="26" t="s">
        <v>170</v>
      </c>
      <c r="B214" s="31" t="s">
        <v>171</v>
      </c>
      <c r="C214" s="23">
        <f t="shared" ref="C214:F214" si="75">C215</f>
        <v>1075100</v>
      </c>
      <c r="D214" s="23">
        <f t="shared" si="75"/>
        <v>1075100</v>
      </c>
      <c r="E214" s="24">
        <f t="shared" si="75"/>
        <v>0</v>
      </c>
      <c r="F214" s="24">
        <f t="shared" si="75"/>
        <v>0</v>
      </c>
      <c r="G214" s="24">
        <f>G215</f>
        <v>1075100</v>
      </c>
      <c r="H214" s="24">
        <f>H215</f>
        <v>1075100</v>
      </c>
    </row>
    <row r="215" spans="1:8" x14ac:dyDescent="0.25">
      <c r="A215" s="43" t="s">
        <v>50</v>
      </c>
      <c r="B215" s="29" t="s">
        <v>51</v>
      </c>
      <c r="C215" s="23">
        <f>'[1]9.ведомства'!G416</f>
        <v>1075100</v>
      </c>
      <c r="D215" s="23">
        <f>'[1]9.ведомства'!H416</f>
        <v>1075100</v>
      </c>
      <c r="E215" s="24">
        <f>'[1]9.ведомства'!I416</f>
        <v>0</v>
      </c>
      <c r="F215" s="24">
        <f>'[1]9.ведомства'!J416</f>
        <v>0</v>
      </c>
      <c r="G215" s="24">
        <f>'[1]9.ведомства'!K416</f>
        <v>1075100</v>
      </c>
      <c r="H215" s="24">
        <f>'[1]9.ведомства'!L416</f>
        <v>1075100</v>
      </c>
    </row>
    <row r="216" spans="1:8" s="25" customFormat="1" ht="24" x14ac:dyDescent="0.25">
      <c r="A216" s="44" t="s">
        <v>172</v>
      </c>
      <c r="B216" s="33" t="s">
        <v>173</v>
      </c>
      <c r="C216" s="23">
        <f t="shared" ref="C216:F216" si="76">C217</f>
        <v>422263700</v>
      </c>
      <c r="D216" s="23">
        <f t="shared" si="76"/>
        <v>422263700</v>
      </c>
      <c r="E216" s="24">
        <f t="shared" si="76"/>
        <v>0</v>
      </c>
      <c r="F216" s="24">
        <f t="shared" si="76"/>
        <v>0</v>
      </c>
      <c r="G216" s="24">
        <f>G217</f>
        <v>422263700</v>
      </c>
      <c r="H216" s="24">
        <f>H217</f>
        <v>422263700</v>
      </c>
    </row>
    <row r="217" spans="1:8" x14ac:dyDescent="0.25">
      <c r="A217" s="28" t="s">
        <v>50</v>
      </c>
      <c r="B217" s="29" t="s">
        <v>51</v>
      </c>
      <c r="C217" s="23">
        <f>'[1]9.ведомства'!G439</f>
        <v>422263700</v>
      </c>
      <c r="D217" s="23">
        <f>'[1]9.ведомства'!H439</f>
        <v>422263700</v>
      </c>
      <c r="E217" s="24">
        <f>'[1]9.ведомства'!I439</f>
        <v>0</v>
      </c>
      <c r="F217" s="24">
        <f>'[1]9.ведомства'!J439</f>
        <v>0</v>
      </c>
      <c r="G217" s="24">
        <f>'[1]9.ведомства'!K439</f>
        <v>422263700</v>
      </c>
      <c r="H217" s="24">
        <f>'[1]9.ведомства'!L439</f>
        <v>422263700</v>
      </c>
    </row>
    <row r="218" spans="1:8" s="25" customFormat="1" ht="48" x14ac:dyDescent="0.25">
      <c r="A218" s="26" t="s">
        <v>174</v>
      </c>
      <c r="B218" s="33" t="s">
        <v>175</v>
      </c>
      <c r="C218" s="23">
        <f t="shared" ref="C218:F218" si="77">C219</f>
        <v>565200</v>
      </c>
      <c r="D218" s="23">
        <f t="shared" si="77"/>
        <v>565200</v>
      </c>
      <c r="E218" s="24">
        <f t="shared" si="77"/>
        <v>0</v>
      </c>
      <c r="F218" s="24">
        <f t="shared" si="77"/>
        <v>0</v>
      </c>
      <c r="G218" s="24">
        <f>G219</f>
        <v>22606700</v>
      </c>
      <c r="H218" s="24">
        <f>H219</f>
        <v>22606700</v>
      </c>
    </row>
    <row r="219" spans="1:8" x14ac:dyDescent="0.25">
      <c r="A219" s="28" t="s">
        <v>50</v>
      </c>
      <c r="B219" s="33" t="s">
        <v>176</v>
      </c>
      <c r="C219" s="23">
        <v>565200</v>
      </c>
      <c r="D219" s="23">
        <v>565200</v>
      </c>
      <c r="E219" s="24">
        <f>'[1]9.ведомства'!I536</f>
        <v>0</v>
      </c>
      <c r="F219" s="24">
        <f>'[1]9.ведомства'!J536</f>
        <v>0</v>
      </c>
      <c r="G219" s="24">
        <f>'[1]9.ведомства'!K536</f>
        <v>22606700</v>
      </c>
      <c r="H219" s="24">
        <f>'[1]9.ведомства'!L536</f>
        <v>22606700</v>
      </c>
    </row>
    <row r="220" spans="1:8" s="25" customFormat="1" ht="24" x14ac:dyDescent="0.25">
      <c r="A220" s="26" t="s">
        <v>177</v>
      </c>
      <c r="B220" s="33" t="s">
        <v>178</v>
      </c>
      <c r="C220" s="23">
        <f t="shared" ref="C220:F220" si="78">C221</f>
        <v>22606700</v>
      </c>
      <c r="D220" s="23">
        <f t="shared" si="78"/>
        <v>22606700</v>
      </c>
      <c r="E220" s="24">
        <f t="shared" si="78"/>
        <v>0</v>
      </c>
      <c r="F220" s="24">
        <f t="shared" si="78"/>
        <v>0</v>
      </c>
      <c r="G220" s="24">
        <f>G221</f>
        <v>565200</v>
      </c>
      <c r="H220" s="24">
        <f>H221</f>
        <v>565200</v>
      </c>
    </row>
    <row r="221" spans="1:8" x14ac:dyDescent="0.25">
      <c r="A221" s="28" t="s">
        <v>50</v>
      </c>
      <c r="B221" s="33" t="s">
        <v>179</v>
      </c>
      <c r="C221" s="23">
        <v>22606700</v>
      </c>
      <c r="D221" s="23">
        <v>22606700</v>
      </c>
      <c r="E221" s="24">
        <f>'[1]9.ведомства'!I533</f>
        <v>0</v>
      </c>
      <c r="F221" s="24">
        <f>'[1]9.ведомства'!J533</f>
        <v>0</v>
      </c>
      <c r="G221" s="24">
        <f>'[1]9.ведомства'!K533</f>
        <v>565200</v>
      </c>
      <c r="H221" s="24">
        <f>'[1]9.ведомства'!L533</f>
        <v>565200</v>
      </c>
    </row>
    <row r="222" spans="1:8" s="25" customFormat="1" ht="24" x14ac:dyDescent="0.25">
      <c r="A222" s="26" t="s">
        <v>180</v>
      </c>
      <c r="B222" s="33" t="s">
        <v>181</v>
      </c>
      <c r="C222" s="23">
        <f>'[1]9.ведомства'!G418</f>
        <v>332140900</v>
      </c>
      <c r="D222" s="23">
        <f>'[1]9.ведомства'!H418</f>
        <v>332140900</v>
      </c>
      <c r="E222" s="24">
        <f>'[1]9.ведомства'!I418</f>
        <v>0</v>
      </c>
      <c r="F222" s="24">
        <f>'[1]9.ведомства'!J418</f>
        <v>0</v>
      </c>
      <c r="G222" s="24">
        <f>'[1]9.ведомства'!K418</f>
        <v>332140900</v>
      </c>
      <c r="H222" s="24">
        <f>'[1]9.ведомства'!L418</f>
        <v>332140900</v>
      </c>
    </row>
    <row r="223" spans="1:8" s="25" customFormat="1" ht="36" x14ac:dyDescent="0.25">
      <c r="A223" s="26" t="s">
        <v>182</v>
      </c>
      <c r="B223" s="33" t="s">
        <v>183</v>
      </c>
      <c r="C223" s="23">
        <f t="shared" ref="C223:F223" si="79">C224</f>
        <v>288504197</v>
      </c>
      <c r="D223" s="23">
        <f t="shared" si="79"/>
        <v>0</v>
      </c>
      <c r="E223" s="24">
        <f t="shared" si="79"/>
        <v>0</v>
      </c>
      <c r="F223" s="24">
        <f t="shared" si="79"/>
        <v>0</v>
      </c>
      <c r="G223" s="24">
        <f>G224</f>
        <v>288504197</v>
      </c>
      <c r="H223" s="24">
        <f>H224</f>
        <v>0</v>
      </c>
    </row>
    <row r="224" spans="1:8" x14ac:dyDescent="0.25">
      <c r="A224" s="28" t="s">
        <v>50</v>
      </c>
      <c r="B224" s="29" t="s">
        <v>51</v>
      </c>
      <c r="C224" s="23">
        <f>'[1]9.ведомства'!G420</f>
        <v>288504197</v>
      </c>
      <c r="D224" s="23">
        <f>'[1]9.ведомства'!H420</f>
        <v>0</v>
      </c>
      <c r="E224" s="24">
        <f>'[1]9.ведомства'!I420</f>
        <v>0</v>
      </c>
      <c r="F224" s="24">
        <f>'[1]9.ведомства'!J420</f>
        <v>0</v>
      </c>
      <c r="G224" s="24">
        <f>'[1]9.ведомства'!K420</f>
        <v>288504197</v>
      </c>
      <c r="H224" s="24">
        <f>'[1]9.ведомства'!L420</f>
        <v>0</v>
      </c>
    </row>
    <row r="225" spans="1:8" s="25" customFormat="1" ht="24" x14ac:dyDescent="0.25">
      <c r="A225" s="26" t="s">
        <v>184</v>
      </c>
      <c r="B225" s="33" t="s">
        <v>185</v>
      </c>
      <c r="C225" s="23">
        <f t="shared" ref="C225:F225" si="80">C226</f>
        <v>100085127</v>
      </c>
      <c r="D225" s="23">
        <f t="shared" si="80"/>
        <v>0</v>
      </c>
      <c r="E225" s="24">
        <f t="shared" si="80"/>
        <v>0</v>
      </c>
      <c r="F225" s="24">
        <f t="shared" si="80"/>
        <v>0</v>
      </c>
      <c r="G225" s="24">
        <f>G226</f>
        <v>100085127</v>
      </c>
      <c r="H225" s="24">
        <f>H226</f>
        <v>0</v>
      </c>
    </row>
    <row r="226" spans="1:8" x14ac:dyDescent="0.25">
      <c r="A226" s="28" t="s">
        <v>50</v>
      </c>
      <c r="B226" s="29" t="s">
        <v>51</v>
      </c>
      <c r="C226" s="23">
        <f>'[1]9.ведомства'!G441</f>
        <v>100085127</v>
      </c>
      <c r="D226" s="23">
        <f>'[1]9.ведомства'!H441</f>
        <v>0</v>
      </c>
      <c r="E226" s="24">
        <f>'[1]9.ведомства'!I441</f>
        <v>0</v>
      </c>
      <c r="F226" s="24">
        <f>'[1]9.ведомства'!J441</f>
        <v>0</v>
      </c>
      <c r="G226" s="24">
        <f>'[1]9.ведомства'!K441</f>
        <v>100085127</v>
      </c>
      <c r="H226" s="24">
        <f>'[1]9.ведомства'!L441</f>
        <v>0</v>
      </c>
    </row>
    <row r="227" spans="1:8" s="25" customFormat="1" ht="36" x14ac:dyDescent="0.25">
      <c r="A227" s="26" t="s">
        <v>186</v>
      </c>
      <c r="B227" s="33" t="s">
        <v>187</v>
      </c>
      <c r="C227" s="23">
        <f t="shared" ref="C227:F227" si="81">C228</f>
        <v>130267305</v>
      </c>
      <c r="D227" s="23">
        <f t="shared" si="81"/>
        <v>0</v>
      </c>
      <c r="E227" s="24">
        <f t="shared" si="81"/>
        <v>0</v>
      </c>
      <c r="F227" s="24">
        <f t="shared" si="81"/>
        <v>0</v>
      </c>
      <c r="G227" s="24">
        <f>G228</f>
        <v>0</v>
      </c>
      <c r="H227" s="24">
        <f>H228</f>
        <v>0</v>
      </c>
    </row>
    <row r="228" spans="1:8" x14ac:dyDescent="0.25">
      <c r="A228" s="28" t="s">
        <v>50</v>
      </c>
      <c r="B228" s="29" t="s">
        <v>51</v>
      </c>
      <c r="C228" s="23">
        <f>'[1]9.ведомства'!G468</f>
        <v>130267305</v>
      </c>
      <c r="D228" s="23">
        <f>'[1]9.ведомства'!H468</f>
        <v>0</v>
      </c>
      <c r="E228" s="24">
        <f>'[1]9.ведомства'!I445</f>
        <v>0</v>
      </c>
      <c r="F228" s="24">
        <f>'[1]9.ведомства'!J445</f>
        <v>0</v>
      </c>
      <c r="G228" s="24">
        <f>'[1]9.ведомства'!K445</f>
        <v>0</v>
      </c>
      <c r="H228" s="24">
        <f>'[1]9.ведомства'!L445</f>
        <v>0</v>
      </c>
    </row>
    <row r="229" spans="1:8" s="25" customFormat="1" x14ac:dyDescent="0.25">
      <c r="A229" s="26" t="s">
        <v>188</v>
      </c>
      <c r="B229" s="33" t="s">
        <v>189</v>
      </c>
      <c r="C229" s="23">
        <f t="shared" ref="C229:F229" si="82">C230</f>
        <v>750000</v>
      </c>
      <c r="D229" s="23">
        <f t="shared" si="82"/>
        <v>0</v>
      </c>
      <c r="E229" s="24">
        <f t="shared" si="82"/>
        <v>0</v>
      </c>
      <c r="F229" s="24">
        <f t="shared" si="82"/>
        <v>0</v>
      </c>
      <c r="G229" s="24">
        <f>G230</f>
        <v>750000</v>
      </c>
      <c r="H229" s="24">
        <f>H230</f>
        <v>0</v>
      </c>
    </row>
    <row r="230" spans="1:8" x14ac:dyDescent="0.25">
      <c r="A230" s="28" t="s">
        <v>50</v>
      </c>
      <c r="B230" s="29" t="s">
        <v>51</v>
      </c>
      <c r="C230" s="23">
        <f>'[1]9.ведомства'!G447</f>
        <v>750000</v>
      </c>
      <c r="D230" s="23">
        <f>'[1]9.ведомства'!H447</f>
        <v>0</v>
      </c>
      <c r="E230" s="24">
        <f>'[1]9.ведомства'!I447</f>
        <v>0</v>
      </c>
      <c r="F230" s="24">
        <f>'[1]9.ведомства'!J447</f>
        <v>0</v>
      </c>
      <c r="G230" s="24">
        <f>'[1]9.ведомства'!K447</f>
        <v>750000</v>
      </c>
      <c r="H230" s="24">
        <f>'[1]9.ведомства'!L447</f>
        <v>0</v>
      </c>
    </row>
    <row r="231" spans="1:8" s="25" customFormat="1" ht="38.25" x14ac:dyDescent="0.25">
      <c r="A231" s="26" t="s">
        <v>190</v>
      </c>
      <c r="B231" s="31" t="s">
        <v>191</v>
      </c>
      <c r="C231" s="23">
        <f t="shared" ref="C231:F231" si="83">C232</f>
        <v>94339</v>
      </c>
      <c r="D231" s="23">
        <f t="shared" si="83"/>
        <v>0</v>
      </c>
      <c r="E231" s="24">
        <f t="shared" si="83"/>
        <v>0</v>
      </c>
      <c r="F231" s="24">
        <f t="shared" si="83"/>
        <v>0</v>
      </c>
      <c r="G231" s="24">
        <f>G232</f>
        <v>94339</v>
      </c>
      <c r="H231" s="24">
        <f>H232</f>
        <v>0</v>
      </c>
    </row>
    <row r="232" spans="1:8" x14ac:dyDescent="0.25">
      <c r="A232" s="43" t="s">
        <v>50</v>
      </c>
      <c r="B232" s="29" t="s">
        <v>51</v>
      </c>
      <c r="C232" s="23">
        <f>'[1]9.ведомства'!G422</f>
        <v>94339</v>
      </c>
      <c r="D232" s="23">
        <f>'[1]9.ведомства'!H422</f>
        <v>0</v>
      </c>
      <c r="E232" s="24">
        <f>'[1]9.ведомства'!I422</f>
        <v>0</v>
      </c>
      <c r="F232" s="24">
        <f>'[1]9.ведомства'!J422</f>
        <v>0</v>
      </c>
      <c r="G232" s="24">
        <f>'[1]9.ведомства'!K422</f>
        <v>94339</v>
      </c>
      <c r="H232" s="24">
        <f>'[1]9.ведомства'!L422</f>
        <v>0</v>
      </c>
    </row>
    <row r="233" spans="1:8" s="25" customFormat="1" ht="24" x14ac:dyDescent="0.25">
      <c r="A233" s="44" t="s">
        <v>192</v>
      </c>
      <c r="B233" s="33" t="s">
        <v>193</v>
      </c>
      <c r="C233" s="23">
        <f t="shared" ref="C233:F233" si="84">C234</f>
        <v>290000</v>
      </c>
      <c r="D233" s="23">
        <f t="shared" si="84"/>
        <v>0</v>
      </c>
      <c r="E233" s="24">
        <f t="shared" si="84"/>
        <v>0</v>
      </c>
      <c r="F233" s="24">
        <f t="shared" si="84"/>
        <v>0</v>
      </c>
      <c r="G233" s="24">
        <f>G234</f>
        <v>290000</v>
      </c>
      <c r="H233" s="24">
        <f>H234</f>
        <v>0</v>
      </c>
    </row>
    <row r="234" spans="1:8" x14ac:dyDescent="0.25">
      <c r="A234" s="43" t="s">
        <v>50</v>
      </c>
      <c r="B234" s="29" t="s">
        <v>51</v>
      </c>
      <c r="C234" s="23">
        <f>'[1]9.ведомства'!G493</f>
        <v>290000</v>
      </c>
      <c r="D234" s="23">
        <f>'[1]9.ведомства'!H493</f>
        <v>0</v>
      </c>
      <c r="E234" s="24">
        <f>'[1]9.ведомства'!I493</f>
        <v>0</v>
      </c>
      <c r="F234" s="24">
        <f>'[1]9.ведомства'!J493</f>
        <v>0</v>
      </c>
      <c r="G234" s="24">
        <f>'[1]9.ведомства'!K493</f>
        <v>290000</v>
      </c>
      <c r="H234" s="24">
        <f>'[1]9.ведомства'!L493</f>
        <v>0</v>
      </c>
    </row>
    <row r="235" spans="1:8" s="25" customFormat="1" x14ac:dyDescent="0.25">
      <c r="A235" s="44" t="s">
        <v>194</v>
      </c>
      <c r="B235" s="33" t="s">
        <v>195</v>
      </c>
      <c r="C235" s="23">
        <f t="shared" ref="C235:F235" si="85">C236</f>
        <v>3454000</v>
      </c>
      <c r="D235" s="23">
        <f t="shared" si="85"/>
        <v>0</v>
      </c>
      <c r="E235" s="24">
        <f t="shared" si="85"/>
        <v>0</v>
      </c>
      <c r="F235" s="24">
        <f t="shared" si="85"/>
        <v>0</v>
      </c>
      <c r="G235" s="24">
        <f>G236</f>
        <v>3454000</v>
      </c>
      <c r="H235" s="24">
        <f>H236</f>
        <v>0</v>
      </c>
    </row>
    <row r="236" spans="1:8" x14ac:dyDescent="0.25">
      <c r="A236" s="43" t="s">
        <v>50</v>
      </c>
      <c r="B236" s="29" t="s">
        <v>51</v>
      </c>
      <c r="C236" s="23">
        <f>'[1]9.ведомства'!G495</f>
        <v>3454000</v>
      </c>
      <c r="D236" s="23">
        <f>'[1]9.ведомства'!H495</f>
        <v>0</v>
      </c>
      <c r="E236" s="24">
        <f>'[1]9.ведомства'!I495</f>
        <v>0</v>
      </c>
      <c r="F236" s="24">
        <f>'[1]9.ведомства'!J495</f>
        <v>0</v>
      </c>
      <c r="G236" s="24">
        <f>'[1]9.ведомства'!K495</f>
        <v>3454000</v>
      </c>
      <c r="H236" s="24">
        <f>'[1]9.ведомства'!L495</f>
        <v>0</v>
      </c>
    </row>
    <row r="237" spans="1:8" s="25" customFormat="1" ht="24" x14ac:dyDescent="0.25">
      <c r="A237" s="44" t="s">
        <v>196</v>
      </c>
      <c r="B237" s="33" t="s">
        <v>197</v>
      </c>
      <c r="C237" s="23">
        <f t="shared" ref="C237:F237" si="86">C238</f>
        <v>1535000</v>
      </c>
      <c r="D237" s="23">
        <f t="shared" si="86"/>
        <v>0</v>
      </c>
      <c r="E237" s="24">
        <f t="shared" si="86"/>
        <v>0</v>
      </c>
      <c r="F237" s="24">
        <f t="shared" si="86"/>
        <v>0</v>
      </c>
      <c r="G237" s="24">
        <f>G238</f>
        <v>1535000</v>
      </c>
      <c r="H237" s="24">
        <f>H238</f>
        <v>0</v>
      </c>
    </row>
    <row r="238" spans="1:8" x14ac:dyDescent="0.25">
      <c r="A238" s="28" t="s">
        <v>50</v>
      </c>
      <c r="B238" s="29" t="s">
        <v>51</v>
      </c>
      <c r="C238" s="23">
        <f>'[1]9.ведомства'!G497</f>
        <v>1535000</v>
      </c>
      <c r="D238" s="23">
        <f>'[1]9.ведомства'!H497</f>
        <v>0</v>
      </c>
      <c r="E238" s="24">
        <f>'[1]9.ведомства'!I497</f>
        <v>0</v>
      </c>
      <c r="F238" s="24">
        <f>'[1]9.ведомства'!J497</f>
        <v>0</v>
      </c>
      <c r="G238" s="24">
        <f>'[1]9.ведомства'!K497</f>
        <v>1535000</v>
      </c>
      <c r="H238" s="24">
        <f>'[1]9.ведомства'!L497</f>
        <v>0</v>
      </c>
    </row>
    <row r="239" spans="1:8" s="25" customFormat="1" x14ac:dyDescent="0.25">
      <c r="A239" s="26" t="s">
        <v>198</v>
      </c>
      <c r="B239" s="33" t="s">
        <v>199</v>
      </c>
      <c r="C239" s="23">
        <f t="shared" ref="C239:F239" si="87">C240</f>
        <v>100000</v>
      </c>
      <c r="D239" s="23">
        <f t="shared" si="87"/>
        <v>0</v>
      </c>
      <c r="E239" s="24">
        <f t="shared" si="87"/>
        <v>0</v>
      </c>
      <c r="F239" s="24">
        <f t="shared" si="87"/>
        <v>0</v>
      </c>
      <c r="G239" s="24">
        <f>G240</f>
        <v>100000</v>
      </c>
      <c r="H239" s="24">
        <f>H240</f>
        <v>0</v>
      </c>
    </row>
    <row r="240" spans="1:8" x14ac:dyDescent="0.25">
      <c r="A240" s="28" t="s">
        <v>50</v>
      </c>
      <c r="B240" s="29" t="s">
        <v>51</v>
      </c>
      <c r="C240" s="23">
        <f>'[1]9.ведомства'!G450</f>
        <v>100000</v>
      </c>
      <c r="D240" s="23">
        <f>'[1]9.ведомства'!H450</f>
        <v>0</v>
      </c>
      <c r="E240" s="24">
        <f>'[1]9.ведомства'!I450</f>
        <v>0</v>
      </c>
      <c r="F240" s="24">
        <f>'[1]9.ведомства'!J450</f>
        <v>0</v>
      </c>
      <c r="G240" s="24">
        <f>'[1]9.ведомства'!K450</f>
        <v>100000</v>
      </c>
      <c r="H240" s="24">
        <f>'[1]9.ведомства'!L450</f>
        <v>0</v>
      </c>
    </row>
    <row r="241" spans="1:8" s="25" customFormat="1" x14ac:dyDescent="0.25">
      <c r="A241" s="26" t="s">
        <v>200</v>
      </c>
      <c r="B241" s="33" t="s">
        <v>201</v>
      </c>
      <c r="C241" s="23">
        <f t="shared" ref="C241:F241" si="88">C242</f>
        <v>1056000</v>
      </c>
      <c r="D241" s="23">
        <f t="shared" si="88"/>
        <v>0</v>
      </c>
      <c r="E241" s="24">
        <f t="shared" si="88"/>
        <v>0</v>
      </c>
      <c r="F241" s="24">
        <f t="shared" si="88"/>
        <v>0</v>
      </c>
      <c r="G241" s="24">
        <f>G242</f>
        <v>606000</v>
      </c>
      <c r="H241" s="24">
        <f>H242</f>
        <v>0</v>
      </c>
    </row>
    <row r="242" spans="1:8" x14ac:dyDescent="0.25">
      <c r="A242" s="28" t="s">
        <v>50</v>
      </c>
      <c r="B242" s="29" t="s">
        <v>51</v>
      </c>
      <c r="C242" s="23">
        <f>'[1]9.ведомства'!G452+'[1]9.ведомства'!G471</f>
        <v>1056000</v>
      </c>
      <c r="D242" s="23">
        <f>'[1]9.ведомства'!H452+'[1]9.ведомства'!H471</f>
        <v>0</v>
      </c>
      <c r="E242" s="24">
        <f>'[1]9.ведомства'!I452</f>
        <v>0</v>
      </c>
      <c r="F242" s="24">
        <f>'[1]9.ведомства'!J452</f>
        <v>0</v>
      </c>
      <c r="G242" s="24">
        <f>'[1]9.ведомства'!K452</f>
        <v>606000</v>
      </c>
      <c r="H242" s="24">
        <f>'[1]9.ведомства'!L452</f>
        <v>0</v>
      </c>
    </row>
    <row r="243" spans="1:8" s="25" customFormat="1" x14ac:dyDescent="0.25">
      <c r="A243" s="44" t="s">
        <v>202</v>
      </c>
      <c r="B243" s="33" t="s">
        <v>203</v>
      </c>
      <c r="C243" s="23">
        <f t="shared" ref="C243:F243" si="89">C244</f>
        <v>100000</v>
      </c>
      <c r="D243" s="23">
        <f t="shared" si="89"/>
        <v>0</v>
      </c>
      <c r="E243" s="24">
        <f t="shared" si="89"/>
        <v>0</v>
      </c>
      <c r="F243" s="24">
        <f t="shared" si="89"/>
        <v>0</v>
      </c>
      <c r="G243" s="24">
        <f>G244</f>
        <v>100000</v>
      </c>
      <c r="H243" s="24">
        <f>H244</f>
        <v>0</v>
      </c>
    </row>
    <row r="244" spans="1:8" x14ac:dyDescent="0.25">
      <c r="A244" s="43" t="s">
        <v>50</v>
      </c>
      <c r="B244" s="29" t="s">
        <v>51</v>
      </c>
      <c r="C244" s="23">
        <f>'[1]9.ведомства'!G499</f>
        <v>100000</v>
      </c>
      <c r="D244" s="23">
        <f>'[1]9.ведомства'!H499</f>
        <v>0</v>
      </c>
      <c r="E244" s="24">
        <f>'[1]9.ведомства'!I499</f>
        <v>0</v>
      </c>
      <c r="F244" s="24">
        <f>'[1]9.ведомства'!J499</f>
        <v>0</v>
      </c>
      <c r="G244" s="24">
        <f>'[1]9.ведомства'!K499</f>
        <v>100000</v>
      </c>
      <c r="H244" s="24">
        <f>'[1]9.ведомства'!L499</f>
        <v>0</v>
      </c>
    </row>
    <row r="245" spans="1:8" s="25" customFormat="1" ht="24" x14ac:dyDescent="0.25">
      <c r="A245" s="44" t="s">
        <v>204</v>
      </c>
      <c r="B245" s="33" t="s">
        <v>77</v>
      </c>
      <c r="C245" s="23">
        <f t="shared" ref="C245:F245" si="90">C246</f>
        <v>1200000</v>
      </c>
      <c r="D245" s="23">
        <f t="shared" si="90"/>
        <v>0</v>
      </c>
      <c r="E245" s="24">
        <f t="shared" si="90"/>
        <v>0</v>
      </c>
      <c r="F245" s="24">
        <f t="shared" si="90"/>
        <v>0</v>
      </c>
      <c r="G245" s="24">
        <f>G246</f>
        <v>1200000</v>
      </c>
      <c r="H245" s="24">
        <f>H246</f>
        <v>0</v>
      </c>
    </row>
    <row r="246" spans="1:8" s="25" customFormat="1" x14ac:dyDescent="0.25">
      <c r="A246" s="43" t="s">
        <v>50</v>
      </c>
      <c r="B246" s="29" t="s">
        <v>51</v>
      </c>
      <c r="C246" s="23">
        <f>'[1]9.ведомства'!G504</f>
        <v>1200000</v>
      </c>
      <c r="D246" s="23">
        <f>'[1]9.ведомства'!H504</f>
        <v>0</v>
      </c>
      <c r="E246" s="24">
        <f>'[1]9.ведомства'!I504</f>
        <v>0</v>
      </c>
      <c r="F246" s="24">
        <f>'[1]9.ведомства'!J504</f>
        <v>0</v>
      </c>
      <c r="G246" s="24">
        <f>'[1]9.ведомства'!K504</f>
        <v>1200000</v>
      </c>
      <c r="H246" s="24">
        <f>'[1]9.ведомства'!L504</f>
        <v>0</v>
      </c>
    </row>
    <row r="247" spans="1:8" s="25" customFormat="1" ht="36" x14ac:dyDescent="0.25">
      <c r="A247" s="44" t="s">
        <v>205</v>
      </c>
      <c r="B247" s="33" t="s">
        <v>206</v>
      </c>
      <c r="C247" s="23">
        <f t="shared" ref="C247:F247" si="91">C248</f>
        <v>35628462</v>
      </c>
      <c r="D247" s="23">
        <f t="shared" si="91"/>
        <v>0</v>
      </c>
      <c r="E247" s="24">
        <f t="shared" si="91"/>
        <v>0</v>
      </c>
      <c r="F247" s="24">
        <f t="shared" si="91"/>
        <v>0</v>
      </c>
      <c r="G247" s="24">
        <f>G248</f>
        <v>35628462</v>
      </c>
      <c r="H247" s="24">
        <f>H248</f>
        <v>0</v>
      </c>
    </row>
    <row r="248" spans="1:8" s="25" customFormat="1" x14ac:dyDescent="0.25">
      <c r="A248" s="43" t="s">
        <v>50</v>
      </c>
      <c r="B248" s="29" t="s">
        <v>51</v>
      </c>
      <c r="C248" s="23">
        <f>'[1]9.ведомства'!G506</f>
        <v>35628462</v>
      </c>
      <c r="D248" s="23">
        <f>'[1]9.ведомства'!H506</f>
        <v>0</v>
      </c>
      <c r="E248" s="24">
        <f>'[1]9.ведомства'!I506</f>
        <v>0</v>
      </c>
      <c r="F248" s="24">
        <f>'[1]9.ведомства'!J506</f>
        <v>0</v>
      </c>
      <c r="G248" s="24">
        <f>'[1]9.ведомства'!K506</f>
        <v>35628462</v>
      </c>
      <c r="H248" s="24">
        <f>'[1]9.ведомства'!L506</f>
        <v>0</v>
      </c>
    </row>
    <row r="249" spans="1:8" s="25" customFormat="1" ht="36" x14ac:dyDescent="0.25">
      <c r="A249" s="44" t="s">
        <v>207</v>
      </c>
      <c r="B249" s="33" t="s">
        <v>208</v>
      </c>
      <c r="C249" s="23">
        <f t="shared" ref="C249:F249" si="92">C250</f>
        <v>19769614</v>
      </c>
      <c r="D249" s="23">
        <f t="shared" si="92"/>
        <v>0</v>
      </c>
      <c r="E249" s="24">
        <f t="shared" si="92"/>
        <v>0</v>
      </c>
      <c r="F249" s="24">
        <f t="shared" si="92"/>
        <v>0</v>
      </c>
      <c r="G249" s="24">
        <f>G250</f>
        <v>19769614</v>
      </c>
      <c r="H249" s="24">
        <f>H250</f>
        <v>0</v>
      </c>
    </row>
    <row r="250" spans="1:8" s="25" customFormat="1" x14ac:dyDescent="0.25">
      <c r="A250" s="43" t="s">
        <v>50</v>
      </c>
      <c r="B250" s="29" t="s">
        <v>51</v>
      </c>
      <c r="C250" s="23">
        <f>'[1]9.ведомства'!G508</f>
        <v>19769614</v>
      </c>
      <c r="D250" s="23">
        <f>'[1]9.ведомства'!H508</f>
        <v>0</v>
      </c>
      <c r="E250" s="24">
        <f>'[1]9.ведомства'!I508</f>
        <v>0</v>
      </c>
      <c r="F250" s="24">
        <f>'[1]9.ведомства'!J508</f>
        <v>0</v>
      </c>
      <c r="G250" s="24">
        <f>'[1]9.ведомства'!K508</f>
        <v>19769614</v>
      </c>
      <c r="H250" s="24">
        <f>'[1]9.ведомства'!L508</f>
        <v>0</v>
      </c>
    </row>
    <row r="251" spans="1:8" s="25" customFormat="1" ht="36" x14ac:dyDescent="0.25">
      <c r="A251" s="44" t="s">
        <v>209</v>
      </c>
      <c r="B251" s="33" t="s">
        <v>210</v>
      </c>
      <c r="C251" s="23">
        <f t="shared" ref="C251:F251" si="93">C252</f>
        <v>16202212</v>
      </c>
      <c r="D251" s="23">
        <f t="shared" si="93"/>
        <v>0</v>
      </c>
      <c r="E251" s="24">
        <f t="shared" si="93"/>
        <v>0</v>
      </c>
      <c r="F251" s="24">
        <f t="shared" si="93"/>
        <v>0</v>
      </c>
      <c r="G251" s="24">
        <f>G252</f>
        <v>16202212</v>
      </c>
      <c r="H251" s="24">
        <f>H252</f>
        <v>0</v>
      </c>
    </row>
    <row r="252" spans="1:8" s="25" customFormat="1" x14ac:dyDescent="0.25">
      <c r="A252" s="43" t="s">
        <v>50</v>
      </c>
      <c r="B252" s="29" t="s">
        <v>51</v>
      </c>
      <c r="C252" s="23">
        <f>'[1]9.ведомства'!G510</f>
        <v>16202212</v>
      </c>
      <c r="D252" s="23">
        <f>'[1]9.ведомства'!H510</f>
        <v>0</v>
      </c>
      <c r="E252" s="24">
        <f>'[1]9.ведомства'!I510</f>
        <v>0</v>
      </c>
      <c r="F252" s="24">
        <f>'[1]9.ведомства'!J510</f>
        <v>0</v>
      </c>
      <c r="G252" s="24">
        <f>'[1]9.ведомства'!K510</f>
        <v>16202212</v>
      </c>
      <c r="H252" s="24">
        <f>'[1]9.ведомства'!L510</f>
        <v>0</v>
      </c>
    </row>
    <row r="253" spans="1:8" s="25" customFormat="1" ht="24" x14ac:dyDescent="0.25">
      <c r="A253" s="30" t="s">
        <v>211</v>
      </c>
      <c r="B253" s="27" t="s">
        <v>212</v>
      </c>
      <c r="C253" s="23">
        <f>SUM(C254:C255)</f>
        <v>85197316.019999996</v>
      </c>
      <c r="D253" s="23">
        <f t="shared" ref="D253:H253" si="94">SUM(D254:D255)</f>
        <v>0</v>
      </c>
      <c r="E253" s="23">
        <f t="shared" si="94"/>
        <v>122636559.53</v>
      </c>
      <c r="F253" s="23">
        <f t="shared" si="94"/>
        <v>0</v>
      </c>
      <c r="G253" s="23">
        <f t="shared" si="94"/>
        <v>200548764.55000001</v>
      </c>
      <c r="H253" s="23">
        <f t="shared" si="94"/>
        <v>0</v>
      </c>
    </row>
    <row r="254" spans="1:8" s="25" customFormat="1" x14ac:dyDescent="0.25">
      <c r="A254" s="30" t="s">
        <v>15</v>
      </c>
      <c r="B254" s="27" t="s">
        <v>16</v>
      </c>
      <c r="C254" s="23">
        <f>'[1]9.ведомства'!G182</f>
        <v>77912205.019999996</v>
      </c>
      <c r="D254" s="23">
        <f>'[1]9.ведомства'!H182</f>
        <v>0</v>
      </c>
      <c r="E254" s="24"/>
      <c r="F254" s="24"/>
      <c r="G254" s="24"/>
      <c r="H254" s="24"/>
    </row>
    <row r="255" spans="1:8" s="25" customFormat="1" x14ac:dyDescent="0.25">
      <c r="A255" s="43" t="s">
        <v>50</v>
      </c>
      <c r="B255" s="29" t="s">
        <v>51</v>
      </c>
      <c r="C255" s="23">
        <f>'[1]9.ведомства'!G426</f>
        <v>7285111</v>
      </c>
      <c r="D255" s="23">
        <f>'[1]9.ведомства'!H426</f>
        <v>0</v>
      </c>
      <c r="E255" s="24">
        <f>'[1]9.ведомства'!I183</f>
        <v>122636559.53</v>
      </c>
      <c r="F255" s="24">
        <f>'[1]9.ведомства'!J183</f>
        <v>0</v>
      </c>
      <c r="G255" s="24">
        <f>'[1]9.ведомства'!K183</f>
        <v>200548764.55000001</v>
      </c>
      <c r="H255" s="24">
        <f>'[1]9.ведомства'!L183</f>
        <v>0</v>
      </c>
    </row>
    <row r="256" spans="1:8" x14ac:dyDescent="0.25">
      <c r="A256" s="72" t="s">
        <v>213</v>
      </c>
      <c r="B256" s="72"/>
      <c r="C256" s="23">
        <f t="shared" ref="C256:F256" si="95">C257+C259+C261+C263+C265</f>
        <v>64051600</v>
      </c>
      <c r="D256" s="23">
        <f t="shared" si="95"/>
        <v>26629700</v>
      </c>
      <c r="E256" s="24">
        <f t="shared" si="95"/>
        <v>7046000</v>
      </c>
      <c r="F256" s="24">
        <f t="shared" si="95"/>
        <v>7046000</v>
      </c>
      <c r="G256" s="24">
        <f>G257+G259+G261+G263+G265</f>
        <v>69462500</v>
      </c>
      <c r="H256" s="24">
        <f>H257+H259+H261+H263+H265</f>
        <v>32040600</v>
      </c>
    </row>
    <row r="257" spans="1:8" s="25" customFormat="1" ht="24" x14ac:dyDescent="0.25">
      <c r="A257" s="26" t="s">
        <v>214</v>
      </c>
      <c r="B257" s="33" t="s">
        <v>77</v>
      </c>
      <c r="C257" s="23">
        <f t="shared" ref="C257:F257" si="96">C258</f>
        <v>650000</v>
      </c>
      <c r="D257" s="23">
        <f t="shared" si="96"/>
        <v>0</v>
      </c>
      <c r="E257" s="24">
        <f t="shared" si="96"/>
        <v>0</v>
      </c>
      <c r="F257" s="24">
        <f t="shared" si="96"/>
        <v>0</v>
      </c>
      <c r="G257" s="24">
        <f>G258</f>
        <v>650000</v>
      </c>
      <c r="H257" s="24">
        <f>H258</f>
        <v>0</v>
      </c>
    </row>
    <row r="258" spans="1:8" x14ac:dyDescent="0.25">
      <c r="A258" s="43" t="s">
        <v>50</v>
      </c>
      <c r="B258" s="29" t="s">
        <v>51</v>
      </c>
      <c r="C258" s="23">
        <f>'[1]9.ведомства'!G514</f>
        <v>650000</v>
      </c>
      <c r="D258" s="23">
        <f>'[1]9.ведомства'!H514</f>
        <v>0</v>
      </c>
      <c r="E258" s="24">
        <f>'[1]9.ведомства'!I514</f>
        <v>0</v>
      </c>
      <c r="F258" s="24">
        <f>'[1]9.ведомства'!J514</f>
        <v>0</v>
      </c>
      <c r="G258" s="24">
        <f>'[1]9.ведомства'!K514</f>
        <v>650000</v>
      </c>
      <c r="H258" s="24">
        <f>'[1]9.ведомства'!L514</f>
        <v>0</v>
      </c>
    </row>
    <row r="259" spans="1:8" s="25" customFormat="1" ht="36" x14ac:dyDescent="0.25">
      <c r="A259" s="44" t="s">
        <v>215</v>
      </c>
      <c r="B259" s="33" t="s">
        <v>216</v>
      </c>
      <c r="C259" s="23">
        <f t="shared" ref="C259:F259" si="97">C260</f>
        <v>1635100</v>
      </c>
      <c r="D259" s="23">
        <f t="shared" si="97"/>
        <v>1635100</v>
      </c>
      <c r="E259" s="24">
        <f t="shared" si="97"/>
        <v>1635100</v>
      </c>
      <c r="F259" s="24">
        <f t="shared" si="97"/>
        <v>1635100</v>
      </c>
      <c r="G259" s="24">
        <f>G260</f>
        <v>1635100</v>
      </c>
      <c r="H259" s="24">
        <f>H260</f>
        <v>1635100</v>
      </c>
    </row>
    <row r="260" spans="1:8" x14ac:dyDescent="0.25">
      <c r="A260" s="43" t="s">
        <v>50</v>
      </c>
      <c r="B260" s="29" t="s">
        <v>51</v>
      </c>
      <c r="C260" s="23">
        <f>'[1]9.ведомства'!G456</f>
        <v>1635100</v>
      </c>
      <c r="D260" s="23">
        <f>'[1]9.ведомства'!H456</f>
        <v>1635100</v>
      </c>
      <c r="E260" s="24">
        <f>'[1]9.ведомства'!I456</f>
        <v>1635100</v>
      </c>
      <c r="F260" s="24">
        <f>'[1]9.ведомства'!J456</f>
        <v>1635100</v>
      </c>
      <c r="G260" s="24">
        <f>'[1]9.ведомства'!K456</f>
        <v>1635100</v>
      </c>
      <c r="H260" s="24">
        <f>'[1]9.ведомства'!L456</f>
        <v>1635100</v>
      </c>
    </row>
    <row r="261" spans="1:8" s="25" customFormat="1" x14ac:dyDescent="0.25">
      <c r="A261" s="44" t="s">
        <v>217</v>
      </c>
      <c r="B261" s="33" t="s">
        <v>218</v>
      </c>
      <c r="C261" s="23">
        <f t="shared" ref="C261:F261" si="98">C262</f>
        <v>24994600</v>
      </c>
      <c r="D261" s="23">
        <f t="shared" si="98"/>
        <v>24994600</v>
      </c>
      <c r="E261" s="24">
        <f t="shared" si="98"/>
        <v>5410900</v>
      </c>
      <c r="F261" s="24">
        <f t="shared" si="98"/>
        <v>5410900</v>
      </c>
      <c r="G261" s="24">
        <f>G262</f>
        <v>30405500</v>
      </c>
      <c r="H261" s="24">
        <f>H262</f>
        <v>30405500</v>
      </c>
    </row>
    <row r="262" spans="1:8" x14ac:dyDescent="0.25">
      <c r="A262" s="43" t="s">
        <v>50</v>
      </c>
      <c r="B262" s="29" t="s">
        <v>51</v>
      </c>
      <c r="C262" s="23">
        <f>'[1]9.ведомства'!G458</f>
        <v>24994600</v>
      </c>
      <c r="D262" s="23">
        <f>'[1]9.ведомства'!H458</f>
        <v>24994600</v>
      </c>
      <c r="E262" s="24">
        <f>'[1]9.ведомства'!I458</f>
        <v>5410900</v>
      </c>
      <c r="F262" s="24">
        <f>'[1]9.ведомства'!J458</f>
        <v>5410900</v>
      </c>
      <c r="G262" s="24">
        <f>'[1]9.ведомства'!K458</f>
        <v>30405500</v>
      </c>
      <c r="H262" s="24">
        <f>'[1]9.ведомства'!L458</f>
        <v>30405500</v>
      </c>
    </row>
    <row r="263" spans="1:8" s="25" customFormat="1" ht="36" x14ac:dyDescent="0.25">
      <c r="A263" s="26" t="s">
        <v>219</v>
      </c>
      <c r="B263" s="33" t="s">
        <v>220</v>
      </c>
      <c r="C263" s="23">
        <f t="shared" ref="C263:F263" si="99">C264</f>
        <v>33463000</v>
      </c>
      <c r="D263" s="23">
        <f t="shared" si="99"/>
        <v>0</v>
      </c>
      <c r="E263" s="24">
        <f t="shared" si="99"/>
        <v>0</v>
      </c>
      <c r="F263" s="24">
        <f t="shared" si="99"/>
        <v>0</v>
      </c>
      <c r="G263" s="24">
        <f>G264</f>
        <v>33463000</v>
      </c>
      <c r="H263" s="24">
        <f>H264</f>
        <v>0</v>
      </c>
    </row>
    <row r="264" spans="1:8" x14ac:dyDescent="0.25">
      <c r="A264" s="43" t="s">
        <v>50</v>
      </c>
      <c r="B264" s="29" t="s">
        <v>51</v>
      </c>
      <c r="C264" s="23">
        <f>'[1]9.ведомства'!G516</f>
        <v>33463000</v>
      </c>
      <c r="D264" s="23">
        <f>'[1]9.ведомства'!H516</f>
        <v>0</v>
      </c>
      <c r="E264" s="24">
        <f>'[1]9.ведомства'!I516</f>
        <v>0</v>
      </c>
      <c r="F264" s="24">
        <f>'[1]9.ведомства'!J516</f>
        <v>0</v>
      </c>
      <c r="G264" s="24">
        <f>'[1]9.ведомства'!K516</f>
        <v>33463000</v>
      </c>
      <c r="H264" s="24">
        <f>'[1]9.ведомства'!L516</f>
        <v>0</v>
      </c>
    </row>
    <row r="265" spans="1:8" s="25" customFormat="1" ht="36" x14ac:dyDescent="0.25">
      <c r="A265" s="44" t="s">
        <v>221</v>
      </c>
      <c r="B265" s="33" t="s">
        <v>222</v>
      </c>
      <c r="C265" s="23">
        <f t="shared" ref="C265:F265" si="100">C266</f>
        <v>3308900</v>
      </c>
      <c r="D265" s="23">
        <f t="shared" si="100"/>
        <v>0</v>
      </c>
      <c r="E265" s="24">
        <f t="shared" si="100"/>
        <v>0</v>
      </c>
      <c r="F265" s="24">
        <f t="shared" si="100"/>
        <v>0</v>
      </c>
      <c r="G265" s="24">
        <f>G266</f>
        <v>3308900</v>
      </c>
      <c r="H265" s="24">
        <f>H266</f>
        <v>0</v>
      </c>
    </row>
    <row r="266" spans="1:8" x14ac:dyDescent="0.25">
      <c r="A266" s="43" t="s">
        <v>50</v>
      </c>
      <c r="B266" s="29" t="s">
        <v>51</v>
      </c>
      <c r="C266" s="23">
        <f>'[1]9.ведомства'!G460</f>
        <v>3308900</v>
      </c>
      <c r="D266" s="23">
        <f>'[1]9.ведомства'!H460</f>
        <v>0</v>
      </c>
      <c r="E266" s="24">
        <f>'[1]9.ведомства'!I460</f>
        <v>0</v>
      </c>
      <c r="F266" s="24">
        <f>'[1]9.ведомства'!J460</f>
        <v>0</v>
      </c>
      <c r="G266" s="24">
        <f>'[1]9.ведомства'!K460</f>
        <v>3308900</v>
      </c>
      <c r="H266" s="24">
        <f>'[1]9.ведомства'!L460</f>
        <v>0</v>
      </c>
    </row>
    <row r="267" spans="1:8" x14ac:dyDescent="0.25">
      <c r="A267" s="61" t="s">
        <v>223</v>
      </c>
      <c r="B267" s="61"/>
      <c r="C267" s="23">
        <f t="shared" ref="C267:F267" si="101">C268+C270+C274+C276+C278+C272</f>
        <v>31818300</v>
      </c>
      <c r="D267" s="23">
        <f t="shared" si="101"/>
        <v>31818300</v>
      </c>
      <c r="E267" s="24">
        <f t="shared" si="101"/>
        <v>0</v>
      </c>
      <c r="F267" s="24">
        <f t="shared" si="101"/>
        <v>0</v>
      </c>
      <c r="G267" s="24">
        <f>G268+G270+G274+G276+G278+G272</f>
        <v>31818300</v>
      </c>
      <c r="H267" s="24">
        <f>H268+H270+H274+H276+H278+H272</f>
        <v>31818300</v>
      </c>
    </row>
    <row r="268" spans="1:8" s="25" customFormat="1" ht="24" x14ac:dyDescent="0.25">
      <c r="A268" s="26" t="s">
        <v>224</v>
      </c>
      <c r="B268" s="33" t="s">
        <v>225</v>
      </c>
      <c r="C268" s="23">
        <f t="shared" ref="C268:F268" si="102">C269</f>
        <v>23337300</v>
      </c>
      <c r="D268" s="23">
        <f t="shared" si="102"/>
        <v>23337300</v>
      </c>
      <c r="E268" s="24">
        <f t="shared" si="102"/>
        <v>0</v>
      </c>
      <c r="F268" s="24">
        <f t="shared" si="102"/>
        <v>0</v>
      </c>
      <c r="G268" s="24">
        <f>G269</f>
        <v>23337300</v>
      </c>
      <c r="H268" s="24">
        <f>H269</f>
        <v>23337300</v>
      </c>
    </row>
    <row r="269" spans="1:8" x14ac:dyDescent="0.25">
      <c r="A269" s="28" t="s">
        <v>50</v>
      </c>
      <c r="B269" s="29" t="s">
        <v>51</v>
      </c>
      <c r="C269" s="23">
        <f>'[1]9.ведомства'!G540</f>
        <v>23337300</v>
      </c>
      <c r="D269" s="23">
        <f>'[1]9.ведомства'!H540</f>
        <v>23337300</v>
      </c>
      <c r="E269" s="24">
        <f>'[1]9.ведомства'!I540</f>
        <v>0</v>
      </c>
      <c r="F269" s="24">
        <f>'[1]9.ведомства'!J540</f>
        <v>0</v>
      </c>
      <c r="G269" s="24">
        <f>'[1]9.ведомства'!K540</f>
        <v>23337300</v>
      </c>
      <c r="H269" s="24">
        <f>'[1]9.ведомства'!L540</f>
        <v>23337300</v>
      </c>
    </row>
    <row r="270" spans="1:8" s="25" customFormat="1" ht="36" x14ac:dyDescent="0.25">
      <c r="A270" s="26" t="s">
        <v>226</v>
      </c>
      <c r="B270" s="33" t="s">
        <v>227</v>
      </c>
      <c r="C270" s="23">
        <f t="shared" ref="C270:F270" si="103">C271</f>
        <v>18900</v>
      </c>
      <c r="D270" s="23">
        <f t="shared" si="103"/>
        <v>18900</v>
      </c>
      <c r="E270" s="24">
        <f t="shared" si="103"/>
        <v>0</v>
      </c>
      <c r="F270" s="24">
        <f t="shared" si="103"/>
        <v>0</v>
      </c>
      <c r="G270" s="24">
        <f>G271</f>
        <v>18900</v>
      </c>
      <c r="H270" s="24">
        <f>H271</f>
        <v>18900</v>
      </c>
    </row>
    <row r="271" spans="1:8" x14ac:dyDescent="0.25">
      <c r="A271" s="28" t="s">
        <v>50</v>
      </c>
      <c r="B271" s="29" t="s">
        <v>51</v>
      </c>
      <c r="C271" s="23">
        <f>'[1]9.ведомства'!G543</f>
        <v>18900</v>
      </c>
      <c r="D271" s="23">
        <f>'[1]9.ведомства'!H543</f>
        <v>18900</v>
      </c>
      <c r="E271" s="24">
        <f>'[1]9.ведомства'!I543</f>
        <v>0</v>
      </c>
      <c r="F271" s="24">
        <f>'[1]9.ведомства'!J543</f>
        <v>0</v>
      </c>
      <c r="G271" s="24">
        <f>'[1]9.ведомства'!K543</f>
        <v>18900</v>
      </c>
      <c r="H271" s="24">
        <f>'[1]9.ведомства'!L543</f>
        <v>18900</v>
      </c>
    </row>
    <row r="272" spans="1:8" s="25" customFormat="1" ht="36" x14ac:dyDescent="0.25">
      <c r="A272" s="26" t="s">
        <v>228</v>
      </c>
      <c r="B272" s="33" t="s">
        <v>229</v>
      </c>
      <c r="C272" s="23">
        <f t="shared" ref="C272:F272" si="104">C273</f>
        <v>6167000</v>
      </c>
      <c r="D272" s="23">
        <f t="shared" si="104"/>
        <v>6167000</v>
      </c>
      <c r="E272" s="24">
        <f t="shared" si="104"/>
        <v>0</v>
      </c>
      <c r="F272" s="24">
        <f t="shared" si="104"/>
        <v>0</v>
      </c>
      <c r="G272" s="24">
        <f>G273</f>
        <v>6167000</v>
      </c>
      <c r="H272" s="24">
        <f>H273</f>
        <v>6167000</v>
      </c>
    </row>
    <row r="273" spans="1:8" x14ac:dyDescent="0.25">
      <c r="A273" s="28" t="s">
        <v>50</v>
      </c>
      <c r="B273" s="29" t="s">
        <v>51</v>
      </c>
      <c r="C273" s="23">
        <f>'[1]9.ведомства'!G546</f>
        <v>6167000</v>
      </c>
      <c r="D273" s="23">
        <f>'[1]9.ведомства'!H546</f>
        <v>6167000</v>
      </c>
      <c r="E273" s="24">
        <f>'[1]9.ведомства'!I546</f>
        <v>0</v>
      </c>
      <c r="F273" s="24">
        <f>'[1]9.ведомства'!J546</f>
        <v>0</v>
      </c>
      <c r="G273" s="24">
        <f>'[1]9.ведомства'!K546</f>
        <v>6167000</v>
      </c>
      <c r="H273" s="24">
        <f>'[1]9.ведомства'!L546</f>
        <v>6167000</v>
      </c>
    </row>
    <row r="274" spans="1:8" s="25" customFormat="1" ht="36" x14ac:dyDescent="0.25">
      <c r="A274" s="26" t="s">
        <v>230</v>
      </c>
      <c r="B274" s="33" t="s">
        <v>231</v>
      </c>
      <c r="C274" s="23">
        <f t="shared" ref="C274:F274" si="105">C275</f>
        <v>1628800</v>
      </c>
      <c r="D274" s="23">
        <f t="shared" si="105"/>
        <v>1628800</v>
      </c>
      <c r="E274" s="24">
        <f t="shared" si="105"/>
        <v>0</v>
      </c>
      <c r="F274" s="24">
        <f t="shared" si="105"/>
        <v>0</v>
      </c>
      <c r="G274" s="24">
        <f>G275</f>
        <v>1628800</v>
      </c>
      <c r="H274" s="24">
        <f>H275</f>
        <v>1628800</v>
      </c>
    </row>
    <row r="275" spans="1:8" x14ac:dyDescent="0.25">
      <c r="A275" s="28" t="s">
        <v>50</v>
      </c>
      <c r="B275" s="29" t="s">
        <v>51</v>
      </c>
      <c r="C275" s="23">
        <f>'[1]9.ведомства'!G523</f>
        <v>1628800</v>
      </c>
      <c r="D275" s="23">
        <f>'[1]9.ведомства'!H523</f>
        <v>1628800</v>
      </c>
      <c r="E275" s="24">
        <f>'[1]9.ведомства'!I523</f>
        <v>0</v>
      </c>
      <c r="F275" s="24">
        <f>'[1]9.ведомства'!J523</f>
        <v>0</v>
      </c>
      <c r="G275" s="24">
        <f>'[1]9.ведомства'!K523</f>
        <v>1628800</v>
      </c>
      <c r="H275" s="24">
        <f>'[1]9.ведомства'!L523</f>
        <v>1628800</v>
      </c>
    </row>
    <row r="276" spans="1:8" s="25" customFormat="1" ht="36" x14ac:dyDescent="0.25">
      <c r="A276" s="26" t="s">
        <v>232</v>
      </c>
      <c r="B276" s="33" t="s">
        <v>233</v>
      </c>
      <c r="C276" s="23">
        <f t="shared" ref="C276:F276" si="106">C277</f>
        <v>38200</v>
      </c>
      <c r="D276" s="23">
        <f t="shared" si="106"/>
        <v>38200</v>
      </c>
      <c r="E276" s="24">
        <f t="shared" si="106"/>
        <v>0</v>
      </c>
      <c r="F276" s="24">
        <f t="shared" si="106"/>
        <v>0</v>
      </c>
      <c r="G276" s="24">
        <f>G277</f>
        <v>38200</v>
      </c>
      <c r="H276" s="24">
        <f>H277</f>
        <v>38200</v>
      </c>
    </row>
    <row r="277" spans="1:8" x14ac:dyDescent="0.25">
      <c r="A277" s="28" t="s">
        <v>50</v>
      </c>
      <c r="B277" s="29" t="s">
        <v>51</v>
      </c>
      <c r="C277" s="23">
        <f>'[1]9.ведомства'!G525</f>
        <v>38200</v>
      </c>
      <c r="D277" s="23">
        <f>'[1]9.ведомства'!H525</f>
        <v>38200</v>
      </c>
      <c r="E277" s="24">
        <f>'[1]9.ведомства'!I525</f>
        <v>0</v>
      </c>
      <c r="F277" s="24">
        <f>'[1]9.ведомства'!J525</f>
        <v>0</v>
      </c>
      <c r="G277" s="24">
        <f>'[1]9.ведомства'!K525</f>
        <v>38200</v>
      </c>
      <c r="H277" s="24">
        <f>'[1]9.ведомства'!L525</f>
        <v>38200</v>
      </c>
    </row>
    <row r="278" spans="1:8" s="25" customFormat="1" ht="36" x14ac:dyDescent="0.25">
      <c r="A278" s="26" t="s">
        <v>234</v>
      </c>
      <c r="B278" s="33" t="s">
        <v>235</v>
      </c>
      <c r="C278" s="23">
        <f t="shared" ref="C278:F278" si="107">C279</f>
        <v>628100</v>
      </c>
      <c r="D278" s="23">
        <f t="shared" si="107"/>
        <v>628100</v>
      </c>
      <c r="E278" s="24">
        <f t="shared" si="107"/>
        <v>0</v>
      </c>
      <c r="F278" s="24">
        <f t="shared" si="107"/>
        <v>0</v>
      </c>
      <c r="G278" s="24">
        <f>G279</f>
        <v>628100</v>
      </c>
      <c r="H278" s="24">
        <f>H279</f>
        <v>628100</v>
      </c>
    </row>
    <row r="279" spans="1:8" x14ac:dyDescent="0.25">
      <c r="A279" s="28" t="s">
        <v>50</v>
      </c>
      <c r="B279" s="29" t="s">
        <v>51</v>
      </c>
      <c r="C279" s="23">
        <f>'[1]9.ведомства'!G527</f>
        <v>628100</v>
      </c>
      <c r="D279" s="23">
        <f>'[1]9.ведомства'!H527</f>
        <v>628100</v>
      </c>
      <c r="E279" s="24">
        <f>'[1]9.ведомства'!I527</f>
        <v>0</v>
      </c>
      <c r="F279" s="24">
        <f>'[1]9.ведомства'!J527</f>
        <v>0</v>
      </c>
      <c r="G279" s="24">
        <f>'[1]9.ведомства'!K527</f>
        <v>628100</v>
      </c>
      <c r="H279" s="24">
        <f>'[1]9.ведомства'!L527</f>
        <v>628100</v>
      </c>
    </row>
    <row r="280" spans="1:8" x14ac:dyDescent="0.25">
      <c r="A280" s="61" t="s">
        <v>236</v>
      </c>
      <c r="B280" s="61"/>
      <c r="C280" s="23">
        <f>C281+C289+C283+C287+C285</f>
        <v>12792900</v>
      </c>
      <c r="D280" s="23">
        <f t="shared" ref="D280:H280" si="108">D281+D289+D283+D287+D285</f>
        <v>2328900</v>
      </c>
      <c r="E280" s="24">
        <f t="shared" si="108"/>
        <v>90500</v>
      </c>
      <c r="F280" s="24">
        <f t="shared" si="108"/>
        <v>90500</v>
      </c>
      <c r="G280" s="24">
        <f t="shared" si="108"/>
        <v>12883400</v>
      </c>
      <c r="H280" s="24">
        <f t="shared" si="108"/>
        <v>2419400</v>
      </c>
    </row>
    <row r="281" spans="1:8" s="25" customFormat="1" x14ac:dyDescent="0.25">
      <c r="A281" s="26" t="s">
        <v>282</v>
      </c>
      <c r="B281" s="33" t="s">
        <v>281</v>
      </c>
      <c r="C281" s="23">
        <f t="shared" ref="C281:F281" si="109">C282</f>
        <v>2328900</v>
      </c>
      <c r="D281" s="23">
        <f t="shared" si="109"/>
        <v>2328900</v>
      </c>
      <c r="E281" s="24">
        <f t="shared" si="109"/>
        <v>90500</v>
      </c>
      <c r="F281" s="24">
        <f t="shared" si="109"/>
        <v>90500</v>
      </c>
      <c r="G281" s="24">
        <f>G282</f>
        <v>2419400</v>
      </c>
      <c r="H281" s="24">
        <f>H282</f>
        <v>2419400</v>
      </c>
    </row>
    <row r="282" spans="1:8" x14ac:dyDescent="0.25">
      <c r="A282" s="28" t="s">
        <v>50</v>
      </c>
      <c r="B282" s="29" t="s">
        <v>51</v>
      </c>
      <c r="C282" s="23">
        <f>'[1]9.ведомства'!G476</f>
        <v>2328900</v>
      </c>
      <c r="D282" s="23">
        <f>'[1]9.ведомства'!H476</f>
        <v>2328900</v>
      </c>
      <c r="E282" s="24">
        <f>'[1]9.ведомства'!I476</f>
        <v>90500</v>
      </c>
      <c r="F282" s="24">
        <f>'[1]9.ведомства'!J476</f>
        <v>90500</v>
      </c>
      <c r="G282" s="24">
        <f>'[1]9.ведомства'!K476</f>
        <v>2419400</v>
      </c>
      <c r="H282" s="24">
        <f>'[1]9.ведомства'!L476</f>
        <v>2419400</v>
      </c>
    </row>
    <row r="283" spans="1:8" s="25" customFormat="1" x14ac:dyDescent="0.25">
      <c r="A283" s="26" t="s">
        <v>237</v>
      </c>
      <c r="B283" s="33" t="s">
        <v>238</v>
      </c>
      <c r="C283" s="23">
        <f t="shared" ref="C283:F283" si="110">C284</f>
        <v>4970000</v>
      </c>
      <c r="D283" s="23">
        <f t="shared" si="110"/>
        <v>0</v>
      </c>
      <c r="E283" s="24">
        <f t="shared" si="110"/>
        <v>0</v>
      </c>
      <c r="F283" s="24">
        <f t="shared" si="110"/>
        <v>0</v>
      </c>
      <c r="G283" s="24">
        <f>G284</f>
        <v>4970000</v>
      </c>
      <c r="H283" s="24">
        <f>H284</f>
        <v>0</v>
      </c>
    </row>
    <row r="284" spans="1:8" x14ac:dyDescent="0.25">
      <c r="A284" s="28" t="s">
        <v>50</v>
      </c>
      <c r="B284" s="29" t="s">
        <v>51</v>
      </c>
      <c r="C284" s="23">
        <f>'[1]9.ведомства'!G478</f>
        <v>4970000</v>
      </c>
      <c r="D284" s="23">
        <f>'[1]9.ведомства'!H478</f>
        <v>0</v>
      </c>
      <c r="E284" s="24">
        <f>'[1]9.ведомства'!I478</f>
        <v>0</v>
      </c>
      <c r="F284" s="24">
        <f>'[1]9.ведомства'!J478</f>
        <v>0</v>
      </c>
      <c r="G284" s="24">
        <f>'[1]9.ведомства'!K478</f>
        <v>4970000</v>
      </c>
      <c r="H284" s="24">
        <f>'[1]9.ведомства'!L478</f>
        <v>0</v>
      </c>
    </row>
    <row r="285" spans="1:8" x14ac:dyDescent="0.25">
      <c r="A285" s="28" t="s">
        <v>239</v>
      </c>
      <c r="B285" s="29" t="s">
        <v>240</v>
      </c>
      <c r="C285" s="23">
        <f>C286</f>
        <v>180000</v>
      </c>
      <c r="D285" s="23">
        <f t="shared" ref="D285:H285" si="111">D286</f>
        <v>0</v>
      </c>
      <c r="E285" s="24">
        <f t="shared" si="111"/>
        <v>0</v>
      </c>
      <c r="F285" s="24">
        <f t="shared" si="111"/>
        <v>0</v>
      </c>
      <c r="G285" s="24">
        <f t="shared" si="111"/>
        <v>180000</v>
      </c>
      <c r="H285" s="24">
        <f t="shared" si="111"/>
        <v>0</v>
      </c>
    </row>
    <row r="286" spans="1:8" x14ac:dyDescent="0.25">
      <c r="A286" s="28" t="s">
        <v>50</v>
      </c>
      <c r="B286" s="29" t="s">
        <v>51</v>
      </c>
      <c r="C286" s="23">
        <f>'[1]9.ведомства'!G480</f>
        <v>180000</v>
      </c>
      <c r="D286" s="23">
        <f>'[1]9.ведомства'!H480</f>
        <v>0</v>
      </c>
      <c r="E286" s="24">
        <f>'[1]9.ведомства'!I480</f>
        <v>0</v>
      </c>
      <c r="F286" s="24">
        <f>'[1]9.ведомства'!J480</f>
        <v>0</v>
      </c>
      <c r="G286" s="24">
        <f>'[1]9.ведомства'!K480</f>
        <v>180000</v>
      </c>
      <c r="H286" s="24">
        <f>'[1]9.ведомства'!L480</f>
        <v>0</v>
      </c>
    </row>
    <row r="287" spans="1:8" s="25" customFormat="1" x14ac:dyDescent="0.25">
      <c r="A287" s="26" t="s">
        <v>241</v>
      </c>
      <c r="B287" s="33" t="s">
        <v>242</v>
      </c>
      <c r="C287" s="23">
        <f t="shared" ref="C287:F287" si="112">C288</f>
        <v>3715600</v>
      </c>
      <c r="D287" s="23">
        <f t="shared" si="112"/>
        <v>0</v>
      </c>
      <c r="E287" s="24">
        <f t="shared" si="112"/>
        <v>0</v>
      </c>
      <c r="F287" s="24">
        <f t="shared" si="112"/>
        <v>0</v>
      </c>
      <c r="G287" s="24">
        <f>G288</f>
        <v>3715600</v>
      </c>
      <c r="H287" s="24">
        <f>H288</f>
        <v>0</v>
      </c>
    </row>
    <row r="288" spans="1:8" x14ac:dyDescent="0.25">
      <c r="A288" s="28" t="s">
        <v>50</v>
      </c>
      <c r="B288" s="29" t="s">
        <v>51</v>
      </c>
      <c r="C288" s="23">
        <f>'[1]9.ведомства'!G483</f>
        <v>3715600</v>
      </c>
      <c r="D288" s="23">
        <f>'[1]9.ведомства'!H483</f>
        <v>0</v>
      </c>
      <c r="E288" s="24">
        <f>'[1]9.ведомства'!I483</f>
        <v>0</v>
      </c>
      <c r="F288" s="24">
        <f>'[1]9.ведомства'!J483</f>
        <v>0</v>
      </c>
      <c r="G288" s="24">
        <f>'[1]9.ведомства'!K483</f>
        <v>3715600</v>
      </c>
      <c r="H288" s="24">
        <f>'[1]9.ведомства'!L483</f>
        <v>0</v>
      </c>
    </row>
    <row r="289" spans="1:8" s="25" customFormat="1" ht="24" x14ac:dyDescent="0.25">
      <c r="A289" s="26" t="s">
        <v>243</v>
      </c>
      <c r="B289" s="33" t="s">
        <v>244</v>
      </c>
      <c r="C289" s="23">
        <f t="shared" ref="C289:F289" si="113">C290</f>
        <v>1598400</v>
      </c>
      <c r="D289" s="23">
        <f t="shared" si="113"/>
        <v>0</v>
      </c>
      <c r="E289" s="24">
        <f t="shared" si="113"/>
        <v>0</v>
      </c>
      <c r="F289" s="24">
        <f t="shared" si="113"/>
        <v>0</v>
      </c>
      <c r="G289" s="24">
        <f>G290</f>
        <v>1598400</v>
      </c>
      <c r="H289" s="24">
        <f>H290</f>
        <v>0</v>
      </c>
    </row>
    <row r="290" spans="1:8" x14ac:dyDescent="0.25">
      <c r="A290" s="28" t="s">
        <v>50</v>
      </c>
      <c r="B290" s="29" t="s">
        <v>51</v>
      </c>
      <c r="C290" s="23">
        <f>'[1]9.ведомства'!G485</f>
        <v>1598400</v>
      </c>
      <c r="D290" s="23">
        <f>'[1]9.ведомства'!H485</f>
        <v>0</v>
      </c>
      <c r="E290" s="24">
        <f>'[1]9.ведомства'!I485</f>
        <v>0</v>
      </c>
      <c r="F290" s="24">
        <f>'[1]9.ведомства'!J485</f>
        <v>0</v>
      </c>
      <c r="G290" s="24">
        <f>'[1]9.ведомства'!K485</f>
        <v>1598400</v>
      </c>
      <c r="H290" s="24">
        <f>'[1]9.ведомства'!L485</f>
        <v>0</v>
      </c>
    </row>
    <row r="291" spans="1:8" x14ac:dyDescent="0.25">
      <c r="A291" s="61" t="s">
        <v>245</v>
      </c>
      <c r="B291" s="61"/>
      <c r="C291" s="23">
        <f t="shared" ref="C291:H291" si="114">C292+C303+C312+C323+C330+C334</f>
        <v>311411031.64999998</v>
      </c>
      <c r="D291" s="23">
        <f t="shared" si="114"/>
        <v>3922100</v>
      </c>
      <c r="E291" s="24" t="e">
        <f t="shared" si="114"/>
        <v>#REF!</v>
      </c>
      <c r="F291" s="24" t="e">
        <f t="shared" si="114"/>
        <v>#REF!</v>
      </c>
      <c r="G291" s="24" t="e">
        <f t="shared" si="114"/>
        <v>#REF!</v>
      </c>
      <c r="H291" s="24" t="e">
        <f t="shared" si="114"/>
        <v>#REF!</v>
      </c>
    </row>
    <row r="292" spans="1:8" x14ac:dyDescent="0.25">
      <c r="A292" s="61" t="s">
        <v>246</v>
      </c>
      <c r="B292" s="61"/>
      <c r="C292" s="23">
        <f>C293+C297+C295+C301+C299</f>
        <v>101867847.69</v>
      </c>
      <c r="D292" s="23">
        <f>D293+D297+D295+D301+D299</f>
        <v>2654800</v>
      </c>
      <c r="E292" s="24" t="e">
        <f>E293+E297+E295+E301+E299+#REF!</f>
        <v>#REF!</v>
      </c>
      <c r="F292" s="24" t="e">
        <f>F293+F297+F295+F301+F299+#REF!</f>
        <v>#REF!</v>
      </c>
      <c r="G292" s="24" t="e">
        <f>G293+G297+G295+G301+G299+#REF!</f>
        <v>#REF!</v>
      </c>
      <c r="H292" s="24" t="e">
        <f>H293+H297+H295+H301+H299+#REF!</f>
        <v>#REF!</v>
      </c>
    </row>
    <row r="293" spans="1:8" s="25" customFormat="1" ht="24" x14ac:dyDescent="0.25">
      <c r="A293" s="26" t="s">
        <v>247</v>
      </c>
      <c r="B293" s="33" t="s">
        <v>77</v>
      </c>
      <c r="C293" s="23">
        <f t="shared" ref="C293:F293" si="115">C294</f>
        <v>1500000</v>
      </c>
      <c r="D293" s="23">
        <f t="shared" si="115"/>
        <v>0</v>
      </c>
      <c r="E293" s="24">
        <f t="shared" si="115"/>
        <v>130000</v>
      </c>
      <c r="F293" s="24">
        <f t="shared" si="115"/>
        <v>0</v>
      </c>
      <c r="G293" s="24">
        <f>G294</f>
        <v>1630000</v>
      </c>
      <c r="H293" s="24">
        <f>H294</f>
        <v>0</v>
      </c>
    </row>
    <row r="294" spans="1:8" x14ac:dyDescent="0.25">
      <c r="A294" s="28" t="s">
        <v>31</v>
      </c>
      <c r="B294" s="27" t="s">
        <v>32</v>
      </c>
      <c r="C294" s="23">
        <f>'[1]9.ведомства'!G606</f>
        <v>1500000</v>
      </c>
      <c r="D294" s="23">
        <f>'[1]9.ведомства'!H606</f>
        <v>0</v>
      </c>
      <c r="E294" s="24">
        <f>'[1]9.ведомства'!I605</f>
        <v>130000</v>
      </c>
      <c r="F294" s="24">
        <f>'[1]9.ведомства'!J605</f>
        <v>0</v>
      </c>
      <c r="G294" s="24">
        <f>'[1]9.ведомства'!K605</f>
        <v>1630000</v>
      </c>
      <c r="H294" s="24">
        <f>'[1]9.ведомства'!L605</f>
        <v>0</v>
      </c>
    </row>
    <row r="295" spans="1:8" s="25" customFormat="1" ht="25.5" x14ac:dyDescent="0.25">
      <c r="A295" s="26" t="s">
        <v>248</v>
      </c>
      <c r="B295" s="31" t="s">
        <v>171</v>
      </c>
      <c r="C295" s="23">
        <f t="shared" ref="C295:F295" si="116">C296</f>
        <v>2654800</v>
      </c>
      <c r="D295" s="23">
        <f t="shared" si="116"/>
        <v>2654800</v>
      </c>
      <c r="E295" s="24">
        <f t="shared" si="116"/>
        <v>0</v>
      </c>
      <c r="F295" s="24">
        <f t="shared" si="116"/>
        <v>0</v>
      </c>
      <c r="G295" s="24">
        <f>G296</f>
        <v>2654800</v>
      </c>
      <c r="H295" s="24">
        <f>H296</f>
        <v>2654800</v>
      </c>
    </row>
    <row r="296" spans="1:8" x14ac:dyDescent="0.25">
      <c r="A296" s="28" t="s">
        <v>31</v>
      </c>
      <c r="B296" s="27" t="s">
        <v>32</v>
      </c>
      <c r="C296" s="23">
        <f>'[1]9.ведомства'!G608</f>
        <v>2654800</v>
      </c>
      <c r="D296" s="23">
        <f>'[1]9.ведомства'!H608</f>
        <v>2654800</v>
      </c>
      <c r="E296" s="24">
        <f>'[1]9.ведомства'!I607</f>
        <v>0</v>
      </c>
      <c r="F296" s="24">
        <f>'[1]9.ведомства'!J607</f>
        <v>0</v>
      </c>
      <c r="G296" s="24">
        <f>'[1]9.ведомства'!K607</f>
        <v>2654800</v>
      </c>
      <c r="H296" s="24">
        <f>'[1]9.ведомства'!L607</f>
        <v>2654800</v>
      </c>
    </row>
    <row r="297" spans="1:8" s="25" customFormat="1" ht="36" x14ac:dyDescent="0.25">
      <c r="A297" s="26" t="s">
        <v>249</v>
      </c>
      <c r="B297" s="33" t="s">
        <v>187</v>
      </c>
      <c r="C297" s="23">
        <f t="shared" ref="C297:F297" si="117">C298</f>
        <v>97429247.689999998</v>
      </c>
      <c r="D297" s="23">
        <f t="shared" si="117"/>
        <v>0</v>
      </c>
      <c r="E297" s="24">
        <f t="shared" si="117"/>
        <v>-130000</v>
      </c>
      <c r="F297" s="24">
        <f t="shared" si="117"/>
        <v>0</v>
      </c>
      <c r="G297" s="24">
        <f>G298</f>
        <v>97299247.689999998</v>
      </c>
      <c r="H297" s="24">
        <f>H298</f>
        <v>0</v>
      </c>
    </row>
    <row r="298" spans="1:8" x14ac:dyDescent="0.25">
      <c r="A298" s="28" t="s">
        <v>31</v>
      </c>
      <c r="B298" s="27" t="s">
        <v>32</v>
      </c>
      <c r="C298" s="23">
        <f>'[1]9.ведомства'!G610</f>
        <v>97429247.689999998</v>
      </c>
      <c r="D298" s="23">
        <f>'[1]9.ведомства'!H610</f>
        <v>0</v>
      </c>
      <c r="E298" s="24">
        <f>'[1]9.ведомства'!I610</f>
        <v>-130000</v>
      </c>
      <c r="F298" s="24">
        <f>'[1]9.ведомства'!J610</f>
        <v>0</v>
      </c>
      <c r="G298" s="24">
        <f>'[1]9.ведомства'!K610</f>
        <v>97299247.689999998</v>
      </c>
      <c r="H298" s="24">
        <f>'[1]9.ведомства'!L610</f>
        <v>0</v>
      </c>
    </row>
    <row r="299" spans="1:8" s="25" customFormat="1" ht="24" x14ac:dyDescent="0.25">
      <c r="A299" s="26" t="s">
        <v>250</v>
      </c>
      <c r="B299" s="33" t="s">
        <v>193</v>
      </c>
      <c r="C299" s="23">
        <f t="shared" ref="C299:F299" si="118">C300</f>
        <v>144000</v>
      </c>
      <c r="D299" s="23">
        <f t="shared" si="118"/>
        <v>0</v>
      </c>
      <c r="E299" s="24">
        <f t="shared" si="118"/>
        <v>0</v>
      </c>
      <c r="F299" s="24">
        <f t="shared" si="118"/>
        <v>0</v>
      </c>
      <c r="G299" s="24">
        <f>G300</f>
        <v>144000</v>
      </c>
      <c r="H299" s="24">
        <f>H300</f>
        <v>0</v>
      </c>
    </row>
    <row r="300" spans="1:8" x14ac:dyDescent="0.25">
      <c r="A300" s="28" t="s">
        <v>31</v>
      </c>
      <c r="B300" s="27" t="s">
        <v>32</v>
      </c>
      <c r="C300" s="23">
        <f>'[1]9.ведомства'!G620</f>
        <v>144000</v>
      </c>
      <c r="D300" s="23">
        <f>'[1]9.ведомства'!H620</f>
        <v>0</v>
      </c>
      <c r="E300" s="24">
        <f>'[1]9.ведомства'!I620</f>
        <v>0</v>
      </c>
      <c r="F300" s="24">
        <f>'[1]9.ведомства'!J620</f>
        <v>0</v>
      </c>
      <c r="G300" s="24">
        <f>'[1]9.ведомства'!K620</f>
        <v>144000</v>
      </c>
      <c r="H300" s="24">
        <f>'[1]9.ведомства'!L620</f>
        <v>0</v>
      </c>
    </row>
    <row r="301" spans="1:8" s="25" customFormat="1" ht="38.25" x14ac:dyDescent="0.25">
      <c r="A301" s="26" t="s">
        <v>251</v>
      </c>
      <c r="B301" s="31" t="s">
        <v>191</v>
      </c>
      <c r="C301" s="23">
        <f t="shared" ref="C301:F301" si="119">C302</f>
        <v>139800</v>
      </c>
      <c r="D301" s="23">
        <f t="shared" si="119"/>
        <v>0</v>
      </c>
      <c r="E301" s="24">
        <f t="shared" si="119"/>
        <v>0</v>
      </c>
      <c r="F301" s="24">
        <f t="shared" si="119"/>
        <v>0</v>
      </c>
      <c r="G301" s="24">
        <f>G302</f>
        <v>139800</v>
      </c>
      <c r="H301" s="24">
        <f>H302</f>
        <v>0</v>
      </c>
    </row>
    <row r="302" spans="1:8" x14ac:dyDescent="0.25">
      <c r="A302" s="28" t="s">
        <v>31</v>
      </c>
      <c r="B302" s="27" t="s">
        <v>32</v>
      </c>
      <c r="C302" s="23">
        <f>'[1]9.ведомства'!G612</f>
        <v>139800</v>
      </c>
      <c r="D302" s="23">
        <f>'[1]9.ведомства'!H612</f>
        <v>0</v>
      </c>
      <c r="E302" s="24">
        <f>'[1]9.ведомства'!I612</f>
        <v>0</v>
      </c>
      <c r="F302" s="24">
        <f>'[1]9.ведомства'!J612</f>
        <v>0</v>
      </c>
      <c r="G302" s="24">
        <f>'[1]9.ведомства'!K612</f>
        <v>139800</v>
      </c>
      <c r="H302" s="24">
        <f>'[1]9.ведомства'!L612</f>
        <v>0</v>
      </c>
    </row>
    <row r="303" spans="1:8" x14ac:dyDescent="0.25">
      <c r="A303" s="61" t="s">
        <v>252</v>
      </c>
      <c r="B303" s="61"/>
      <c r="C303" s="23">
        <f>C304+C308+C306+C310</f>
        <v>67689612.579999998</v>
      </c>
      <c r="D303" s="23">
        <f>D304+D308+D306+D310</f>
        <v>456500</v>
      </c>
      <c r="E303" s="24" t="e">
        <f>E304+E308+#REF!+E306+E310+#REF!</f>
        <v>#REF!</v>
      </c>
      <c r="F303" s="24" t="e">
        <f>F304+F308+#REF!+F306+F310+#REF!</f>
        <v>#REF!</v>
      </c>
      <c r="G303" s="24" t="e">
        <f>G304+G308+#REF!+G306+G310+#REF!</f>
        <v>#REF!</v>
      </c>
      <c r="H303" s="24" t="e">
        <f>H304+H308+#REF!+H306+H310+#REF!</f>
        <v>#REF!</v>
      </c>
    </row>
    <row r="304" spans="1:8" s="25" customFormat="1" ht="24" x14ac:dyDescent="0.25">
      <c r="A304" s="26" t="s">
        <v>253</v>
      </c>
      <c r="B304" s="33" t="s">
        <v>77</v>
      </c>
      <c r="C304" s="23">
        <f t="shared" ref="C304:F304" si="120">C305</f>
        <v>950000</v>
      </c>
      <c r="D304" s="23">
        <f t="shared" si="120"/>
        <v>0</v>
      </c>
      <c r="E304" s="24">
        <f t="shared" si="120"/>
        <v>0</v>
      </c>
      <c r="F304" s="24">
        <f t="shared" si="120"/>
        <v>0</v>
      </c>
      <c r="G304" s="24">
        <f>G305</f>
        <v>950000</v>
      </c>
      <c r="H304" s="24">
        <f>H305</f>
        <v>0</v>
      </c>
    </row>
    <row r="305" spans="1:8" x14ac:dyDescent="0.25">
      <c r="A305" s="28" t="s">
        <v>31</v>
      </c>
      <c r="B305" s="27" t="s">
        <v>32</v>
      </c>
      <c r="C305" s="23">
        <f>'[1]9.ведомства'!G627</f>
        <v>950000</v>
      </c>
      <c r="D305" s="23">
        <f>'[1]9.ведомства'!H627</f>
        <v>0</v>
      </c>
      <c r="E305" s="24">
        <f>'[1]9.ведомства'!I627</f>
        <v>0</v>
      </c>
      <c r="F305" s="24">
        <f>'[1]9.ведомства'!J627</f>
        <v>0</v>
      </c>
      <c r="G305" s="24">
        <f>'[1]9.ведомства'!K627</f>
        <v>950000</v>
      </c>
      <c r="H305" s="24">
        <f>'[1]9.ведомства'!L627</f>
        <v>0</v>
      </c>
    </row>
    <row r="306" spans="1:8" s="25" customFormat="1" ht="25.5" x14ac:dyDescent="0.25">
      <c r="A306" s="26" t="s">
        <v>254</v>
      </c>
      <c r="B306" s="31" t="s">
        <v>171</v>
      </c>
      <c r="C306" s="23">
        <f t="shared" ref="C306:F306" si="121">C307</f>
        <v>456500</v>
      </c>
      <c r="D306" s="23">
        <f t="shared" si="121"/>
        <v>456500</v>
      </c>
      <c r="E306" s="24">
        <f t="shared" si="121"/>
        <v>0</v>
      </c>
      <c r="F306" s="24">
        <f t="shared" si="121"/>
        <v>0</v>
      </c>
      <c r="G306" s="24">
        <f>G307</f>
        <v>456500</v>
      </c>
      <c r="H306" s="24">
        <f>H307</f>
        <v>456500</v>
      </c>
    </row>
    <row r="307" spans="1:8" x14ac:dyDescent="0.25">
      <c r="A307" s="28" t="s">
        <v>31</v>
      </c>
      <c r="B307" s="27" t="s">
        <v>32</v>
      </c>
      <c r="C307" s="23">
        <f>'[1]9.ведомства'!G629</f>
        <v>456500</v>
      </c>
      <c r="D307" s="23">
        <f>'[1]9.ведомства'!H629</f>
        <v>456500</v>
      </c>
      <c r="E307" s="24">
        <f>'[1]9.ведомства'!I629</f>
        <v>0</v>
      </c>
      <c r="F307" s="24">
        <f>'[1]9.ведомства'!J629</f>
        <v>0</v>
      </c>
      <c r="G307" s="24">
        <f>'[1]9.ведомства'!K629</f>
        <v>456500</v>
      </c>
      <c r="H307" s="24">
        <f>'[1]9.ведомства'!L629</f>
        <v>456500</v>
      </c>
    </row>
    <row r="308" spans="1:8" s="25" customFormat="1" ht="24" x14ac:dyDescent="0.25">
      <c r="A308" s="26" t="s">
        <v>255</v>
      </c>
      <c r="B308" s="33" t="s">
        <v>256</v>
      </c>
      <c r="C308" s="23">
        <f t="shared" ref="C308:F308" si="122">C309</f>
        <v>66259012.579999998</v>
      </c>
      <c r="D308" s="23">
        <f t="shared" si="122"/>
        <v>0</v>
      </c>
      <c r="E308" s="24">
        <f t="shared" si="122"/>
        <v>0</v>
      </c>
      <c r="F308" s="24">
        <f t="shared" si="122"/>
        <v>0</v>
      </c>
      <c r="G308" s="24">
        <f>G309</f>
        <v>66259012.579999998</v>
      </c>
      <c r="H308" s="24">
        <f>H309</f>
        <v>0</v>
      </c>
    </row>
    <row r="309" spans="1:8" x14ac:dyDescent="0.25">
      <c r="A309" s="28" t="s">
        <v>31</v>
      </c>
      <c r="B309" s="27" t="s">
        <v>32</v>
      </c>
      <c r="C309" s="23">
        <f>'[1]9.ведомства'!G631</f>
        <v>66259012.579999998</v>
      </c>
      <c r="D309" s="23">
        <f>'[1]9.ведомства'!H631</f>
        <v>0</v>
      </c>
      <c r="E309" s="24">
        <f>'[1]9.ведомства'!I631</f>
        <v>0</v>
      </c>
      <c r="F309" s="24">
        <f>'[1]9.ведомства'!J631</f>
        <v>0</v>
      </c>
      <c r="G309" s="24">
        <f>'[1]9.ведомства'!K631</f>
        <v>66259012.579999998</v>
      </c>
      <c r="H309" s="24">
        <f>'[1]9.ведомства'!L631</f>
        <v>0</v>
      </c>
    </row>
    <row r="310" spans="1:8" s="25" customFormat="1" ht="38.25" x14ac:dyDescent="0.25">
      <c r="A310" s="26" t="s">
        <v>257</v>
      </c>
      <c r="B310" s="31" t="s">
        <v>191</v>
      </c>
      <c r="C310" s="23">
        <f t="shared" ref="C310:F310" si="123">C311</f>
        <v>24100</v>
      </c>
      <c r="D310" s="23">
        <f t="shared" si="123"/>
        <v>0</v>
      </c>
      <c r="E310" s="24">
        <f t="shared" si="123"/>
        <v>0</v>
      </c>
      <c r="F310" s="24">
        <f t="shared" si="123"/>
        <v>0</v>
      </c>
      <c r="G310" s="24">
        <f>G311</f>
        <v>24100</v>
      </c>
      <c r="H310" s="24">
        <f>H311</f>
        <v>0</v>
      </c>
    </row>
    <row r="311" spans="1:8" x14ac:dyDescent="0.25">
      <c r="A311" s="43" t="s">
        <v>31</v>
      </c>
      <c r="B311" s="27" t="s">
        <v>32</v>
      </c>
      <c r="C311" s="23">
        <f>'[1]9.ведомства'!G633</f>
        <v>24100</v>
      </c>
      <c r="D311" s="23">
        <f>'[1]9.ведомства'!H633</f>
        <v>0</v>
      </c>
      <c r="E311" s="24">
        <f>'[1]9.ведомства'!I633</f>
        <v>0</v>
      </c>
      <c r="F311" s="24">
        <f>'[1]9.ведомства'!J633</f>
        <v>0</v>
      </c>
      <c r="G311" s="24">
        <f>'[1]9.ведомства'!K633</f>
        <v>24100</v>
      </c>
      <c r="H311" s="24">
        <f>'[1]9.ведомства'!L633</f>
        <v>0</v>
      </c>
    </row>
    <row r="312" spans="1:8" x14ac:dyDescent="0.25">
      <c r="A312" s="61" t="s">
        <v>258</v>
      </c>
      <c r="B312" s="61"/>
      <c r="C312" s="23">
        <f>C313+C315+C317+C319+C321</f>
        <v>110498471.38</v>
      </c>
      <c r="D312" s="23">
        <f>D313+D315+D317+D319+D321</f>
        <v>810800</v>
      </c>
      <c r="E312" s="24" t="e">
        <f>E313+E315+E317+E319+E321+#REF!+#REF!</f>
        <v>#REF!</v>
      </c>
      <c r="F312" s="24" t="e">
        <f>F313+F315+F317+F319+F321+#REF!+#REF!</f>
        <v>#REF!</v>
      </c>
      <c r="G312" s="24" t="e">
        <f>G313+G315+G317+G319+G321+#REF!+#REF!</f>
        <v>#REF!</v>
      </c>
      <c r="H312" s="24" t="e">
        <f>H313+H315+H317+H319+H321+#REF!+#REF!</f>
        <v>#REF!</v>
      </c>
    </row>
    <row r="313" spans="1:8" s="25" customFormat="1" ht="24" x14ac:dyDescent="0.25">
      <c r="A313" s="26" t="s">
        <v>259</v>
      </c>
      <c r="B313" s="33" t="s">
        <v>77</v>
      </c>
      <c r="C313" s="23">
        <f t="shared" ref="C313:F313" si="124">C314</f>
        <v>1400000</v>
      </c>
      <c r="D313" s="23">
        <f t="shared" si="124"/>
        <v>0</v>
      </c>
      <c r="E313" s="24">
        <f t="shared" si="124"/>
        <v>0</v>
      </c>
      <c r="F313" s="24">
        <f t="shared" si="124"/>
        <v>0</v>
      </c>
      <c r="G313" s="24">
        <f>G314</f>
        <v>1400000</v>
      </c>
      <c r="H313" s="24">
        <f>H314</f>
        <v>0</v>
      </c>
    </row>
    <row r="314" spans="1:8" x14ac:dyDescent="0.25">
      <c r="A314" s="28" t="s">
        <v>31</v>
      </c>
      <c r="B314" s="27" t="s">
        <v>32</v>
      </c>
      <c r="C314" s="23">
        <f>'[1]9.ведомства'!G642</f>
        <v>1400000</v>
      </c>
      <c r="D314" s="23">
        <f>'[1]9.ведомства'!H642</f>
        <v>0</v>
      </c>
      <c r="E314" s="24">
        <f>'[1]9.ведомства'!I642</f>
        <v>0</v>
      </c>
      <c r="F314" s="24">
        <f>'[1]9.ведомства'!J642</f>
        <v>0</v>
      </c>
      <c r="G314" s="24">
        <f>'[1]9.ведомства'!K642</f>
        <v>1400000</v>
      </c>
      <c r="H314" s="24">
        <f>'[1]9.ведомства'!L642</f>
        <v>0</v>
      </c>
    </row>
    <row r="315" spans="1:8" s="25" customFormat="1" ht="25.5" x14ac:dyDescent="0.25">
      <c r="A315" s="26" t="s">
        <v>260</v>
      </c>
      <c r="B315" s="31" t="s">
        <v>171</v>
      </c>
      <c r="C315" s="23">
        <f t="shared" ref="C315:F315" si="125">C316</f>
        <v>810800</v>
      </c>
      <c r="D315" s="23">
        <f t="shared" si="125"/>
        <v>810800</v>
      </c>
      <c r="E315" s="24">
        <f t="shared" si="125"/>
        <v>0</v>
      </c>
      <c r="F315" s="24">
        <f t="shared" si="125"/>
        <v>0</v>
      </c>
      <c r="G315" s="24">
        <f>G316</f>
        <v>810800</v>
      </c>
      <c r="H315" s="24">
        <f>H316</f>
        <v>810800</v>
      </c>
    </row>
    <row r="316" spans="1:8" x14ac:dyDescent="0.25">
      <c r="A316" s="28" t="s">
        <v>31</v>
      </c>
      <c r="B316" s="27" t="s">
        <v>32</v>
      </c>
      <c r="C316" s="23">
        <f>'[1]9.ведомства'!G644</f>
        <v>810800</v>
      </c>
      <c r="D316" s="23">
        <f>'[1]9.ведомства'!H644</f>
        <v>810800</v>
      </c>
      <c r="E316" s="24">
        <f>'[1]9.ведомства'!I644</f>
        <v>0</v>
      </c>
      <c r="F316" s="24">
        <f>'[1]9.ведомства'!J644</f>
        <v>0</v>
      </c>
      <c r="G316" s="24">
        <f>'[1]9.ведомства'!K644</f>
        <v>810800</v>
      </c>
      <c r="H316" s="24">
        <f>'[1]9.ведомства'!L644</f>
        <v>810800</v>
      </c>
    </row>
    <row r="317" spans="1:8" s="25" customFormat="1" ht="24" x14ac:dyDescent="0.25">
      <c r="A317" s="26" t="s">
        <v>261</v>
      </c>
      <c r="B317" s="33" t="s">
        <v>262</v>
      </c>
      <c r="C317" s="23">
        <f t="shared" ref="C317:F317" si="126">C318</f>
        <v>108172971.38</v>
      </c>
      <c r="D317" s="23">
        <f t="shared" si="126"/>
        <v>0</v>
      </c>
      <c r="E317" s="24">
        <f t="shared" si="126"/>
        <v>-490000</v>
      </c>
      <c r="F317" s="24">
        <f t="shared" si="126"/>
        <v>0</v>
      </c>
      <c r="G317" s="24">
        <f>G318</f>
        <v>107682971.38</v>
      </c>
      <c r="H317" s="24">
        <f>H318</f>
        <v>0</v>
      </c>
    </row>
    <row r="318" spans="1:8" x14ac:dyDescent="0.25">
      <c r="A318" s="28" t="s">
        <v>31</v>
      </c>
      <c r="B318" s="27" t="s">
        <v>32</v>
      </c>
      <c r="C318" s="23">
        <f>'[1]9.ведомства'!G646</f>
        <v>108172971.38</v>
      </c>
      <c r="D318" s="23">
        <f>'[1]9.ведомства'!H646</f>
        <v>0</v>
      </c>
      <c r="E318" s="24">
        <f>'[1]9.ведомства'!I646</f>
        <v>-490000</v>
      </c>
      <c r="F318" s="24">
        <f>'[1]9.ведомства'!J646</f>
        <v>0</v>
      </c>
      <c r="G318" s="24">
        <f>'[1]9.ведомства'!K646</f>
        <v>107682971.38</v>
      </c>
      <c r="H318" s="24">
        <f>'[1]9.ведомства'!L646</f>
        <v>0</v>
      </c>
    </row>
    <row r="319" spans="1:8" s="47" customFormat="1" ht="24" x14ac:dyDescent="0.25">
      <c r="A319" s="26" t="s">
        <v>263</v>
      </c>
      <c r="B319" s="33" t="s">
        <v>193</v>
      </c>
      <c r="C319" s="45">
        <f t="shared" ref="C319:F319" si="127">C320</f>
        <v>72000</v>
      </c>
      <c r="D319" s="45">
        <f t="shared" si="127"/>
        <v>0</v>
      </c>
      <c r="E319" s="46">
        <f t="shared" si="127"/>
        <v>0</v>
      </c>
      <c r="F319" s="46">
        <f t="shared" si="127"/>
        <v>0</v>
      </c>
      <c r="G319" s="46">
        <f>G320</f>
        <v>72000</v>
      </c>
      <c r="H319" s="46">
        <f>H320</f>
        <v>0</v>
      </c>
    </row>
    <row r="320" spans="1:8" x14ac:dyDescent="0.25">
      <c r="A320" s="28" t="s">
        <v>31</v>
      </c>
      <c r="B320" s="27" t="s">
        <v>32</v>
      </c>
      <c r="C320" s="23">
        <f>'[1]9.ведомства'!G670</f>
        <v>72000</v>
      </c>
      <c r="D320" s="23">
        <f>'[1]9.ведомства'!H670</f>
        <v>0</v>
      </c>
      <c r="E320" s="24">
        <f>'[1]9.ведомства'!I670</f>
        <v>0</v>
      </c>
      <c r="F320" s="24">
        <f>'[1]9.ведомства'!J670</f>
        <v>0</v>
      </c>
      <c r="G320" s="24">
        <f>'[1]9.ведомства'!K670</f>
        <v>72000</v>
      </c>
      <c r="H320" s="24">
        <f>'[1]9.ведомства'!L670</f>
        <v>0</v>
      </c>
    </row>
    <row r="321" spans="1:8" s="25" customFormat="1" ht="38.25" x14ac:dyDescent="0.25">
      <c r="A321" s="26" t="s">
        <v>264</v>
      </c>
      <c r="B321" s="31" t="s">
        <v>191</v>
      </c>
      <c r="C321" s="23">
        <f t="shared" ref="C321:F321" si="128">C322</f>
        <v>42700</v>
      </c>
      <c r="D321" s="23">
        <f t="shared" si="128"/>
        <v>0</v>
      </c>
      <c r="E321" s="24">
        <f t="shared" si="128"/>
        <v>0</v>
      </c>
      <c r="F321" s="24">
        <f t="shared" si="128"/>
        <v>0</v>
      </c>
      <c r="G321" s="24">
        <f>G322</f>
        <v>42700</v>
      </c>
      <c r="H321" s="24">
        <f>H322</f>
        <v>0</v>
      </c>
    </row>
    <row r="322" spans="1:8" x14ac:dyDescent="0.25">
      <c r="A322" s="28" t="s">
        <v>31</v>
      </c>
      <c r="B322" s="27" t="s">
        <v>32</v>
      </c>
      <c r="C322" s="23">
        <f>'[1]9.ведомства'!G648</f>
        <v>42700</v>
      </c>
      <c r="D322" s="23">
        <f>'[1]9.ведомства'!H648</f>
        <v>0</v>
      </c>
      <c r="E322" s="24">
        <f>'[1]9.ведомства'!I648</f>
        <v>0</v>
      </c>
      <c r="F322" s="24">
        <f>'[1]9.ведомства'!J648</f>
        <v>0</v>
      </c>
      <c r="G322" s="24">
        <f>'[1]9.ведомства'!K648</f>
        <v>42700</v>
      </c>
      <c r="H322" s="24">
        <f>'[1]9.ведомства'!L648</f>
        <v>0</v>
      </c>
    </row>
    <row r="323" spans="1:8" x14ac:dyDescent="0.25">
      <c r="A323" s="61" t="s">
        <v>265</v>
      </c>
      <c r="B323" s="61"/>
      <c r="C323" s="23">
        <f>C324+C326+C328</f>
        <v>14843600</v>
      </c>
      <c r="D323" s="23">
        <f>D324+D326+D328</f>
        <v>0</v>
      </c>
      <c r="E323" s="24">
        <f t="shared" ref="E323:F323" si="129">E324+E326</f>
        <v>0</v>
      </c>
      <c r="F323" s="24">
        <f t="shared" si="129"/>
        <v>0</v>
      </c>
      <c r="G323" s="24">
        <f>G324+G326</f>
        <v>14834600</v>
      </c>
      <c r="H323" s="24">
        <f>H324+H326</f>
        <v>0</v>
      </c>
    </row>
    <row r="324" spans="1:8" s="25" customFormat="1" ht="24" x14ac:dyDescent="0.25">
      <c r="A324" s="26" t="s">
        <v>266</v>
      </c>
      <c r="B324" s="33" t="s">
        <v>77</v>
      </c>
      <c r="C324" s="23">
        <f t="shared" ref="C324:F324" si="130">C325</f>
        <v>250000</v>
      </c>
      <c r="D324" s="23">
        <f t="shared" si="130"/>
        <v>0</v>
      </c>
      <c r="E324" s="24">
        <f t="shared" si="130"/>
        <v>0</v>
      </c>
      <c r="F324" s="24">
        <f t="shared" si="130"/>
        <v>0</v>
      </c>
      <c r="G324" s="24">
        <f>G325</f>
        <v>250000</v>
      </c>
      <c r="H324" s="24">
        <f>H325</f>
        <v>0</v>
      </c>
    </row>
    <row r="325" spans="1:8" x14ac:dyDescent="0.25">
      <c r="A325" s="28" t="s">
        <v>31</v>
      </c>
      <c r="B325" s="27" t="s">
        <v>32</v>
      </c>
      <c r="C325" s="23">
        <f>'[1]9.ведомства'!G657</f>
        <v>250000</v>
      </c>
      <c r="D325" s="23">
        <f>'[1]9.ведомства'!H657</f>
        <v>0</v>
      </c>
      <c r="E325" s="24">
        <f>'[1]9.ведомства'!I657</f>
        <v>0</v>
      </c>
      <c r="F325" s="24">
        <f>'[1]9.ведомства'!J657</f>
        <v>0</v>
      </c>
      <c r="G325" s="24">
        <f>'[1]9.ведомства'!K657</f>
        <v>250000</v>
      </c>
      <c r="H325" s="24">
        <f>'[1]9.ведомства'!L657</f>
        <v>0</v>
      </c>
    </row>
    <row r="326" spans="1:8" s="25" customFormat="1" ht="24" x14ac:dyDescent="0.25">
      <c r="A326" s="26" t="s">
        <v>267</v>
      </c>
      <c r="B326" s="33" t="s">
        <v>268</v>
      </c>
      <c r="C326" s="23">
        <f t="shared" ref="C326:F326" si="131">C327</f>
        <v>14584600</v>
      </c>
      <c r="D326" s="23">
        <f t="shared" si="131"/>
        <v>0</v>
      </c>
      <c r="E326" s="24">
        <f t="shared" si="131"/>
        <v>0</v>
      </c>
      <c r="F326" s="24">
        <f t="shared" si="131"/>
        <v>0</v>
      </c>
      <c r="G326" s="24">
        <f>G327</f>
        <v>14584600</v>
      </c>
      <c r="H326" s="24">
        <f>H327</f>
        <v>0</v>
      </c>
    </row>
    <row r="327" spans="1:8" x14ac:dyDescent="0.25">
      <c r="A327" s="28" t="s">
        <v>31</v>
      </c>
      <c r="B327" s="27" t="s">
        <v>32</v>
      </c>
      <c r="C327" s="23">
        <f>'[1]9.ведомства'!G659</f>
        <v>14584600</v>
      </c>
      <c r="D327" s="23">
        <f>'[1]9.ведомства'!H659</f>
        <v>0</v>
      </c>
      <c r="E327" s="24">
        <f>'[1]9.ведомства'!I659</f>
        <v>0</v>
      </c>
      <c r="F327" s="24">
        <f>'[1]9.ведомства'!J659</f>
        <v>0</v>
      </c>
      <c r="G327" s="24">
        <f>'[1]9.ведомства'!K659</f>
        <v>14584600</v>
      </c>
      <c r="H327" s="24">
        <f>'[1]9.ведомства'!L659</f>
        <v>0</v>
      </c>
    </row>
    <row r="328" spans="1:8" ht="24" x14ac:dyDescent="0.25">
      <c r="A328" s="26" t="s">
        <v>269</v>
      </c>
      <c r="B328" s="33" t="s">
        <v>193</v>
      </c>
      <c r="C328" s="23">
        <f>C329</f>
        <v>9000</v>
      </c>
      <c r="D328" s="23">
        <f>D329</f>
        <v>0</v>
      </c>
      <c r="E328" s="24"/>
      <c r="F328" s="24"/>
      <c r="G328" s="24"/>
      <c r="H328" s="24"/>
    </row>
    <row r="329" spans="1:8" x14ac:dyDescent="0.25">
      <c r="A329" s="28" t="s">
        <v>31</v>
      </c>
      <c r="B329" s="27" t="s">
        <v>32</v>
      </c>
      <c r="C329" s="23">
        <f>'[1]9.ведомства'!G675</f>
        <v>9000</v>
      </c>
      <c r="D329" s="23">
        <f>'[1]9.ведомства'!H675</f>
        <v>0</v>
      </c>
      <c r="E329" s="24"/>
      <c r="F329" s="24"/>
      <c r="G329" s="24"/>
      <c r="H329" s="24"/>
    </row>
    <row r="330" spans="1:8" ht="22.5" customHeight="1" x14ac:dyDescent="0.25">
      <c r="A330" s="61" t="s">
        <v>270</v>
      </c>
      <c r="B330" s="61"/>
      <c r="C330" s="23">
        <f t="shared" ref="C330:F330" si="132">C331</f>
        <v>1664000</v>
      </c>
      <c r="D330" s="23">
        <f t="shared" si="132"/>
        <v>0</v>
      </c>
      <c r="E330" s="24">
        <f t="shared" si="132"/>
        <v>0</v>
      </c>
      <c r="F330" s="24">
        <f t="shared" si="132"/>
        <v>0</v>
      </c>
      <c r="G330" s="24">
        <f>G331</f>
        <v>1664000</v>
      </c>
      <c r="H330" s="24">
        <f>H331</f>
        <v>0</v>
      </c>
    </row>
    <row r="331" spans="1:8" s="25" customFormat="1" x14ac:dyDescent="0.25">
      <c r="A331" s="26" t="s">
        <v>271</v>
      </c>
      <c r="B331" s="27" t="s">
        <v>14</v>
      </c>
      <c r="C331" s="23">
        <f t="shared" ref="C331:F331" si="133">C332+C333</f>
        <v>1664000</v>
      </c>
      <c r="D331" s="23">
        <f t="shared" si="133"/>
        <v>0</v>
      </c>
      <c r="E331" s="24">
        <f t="shared" si="133"/>
        <v>0</v>
      </c>
      <c r="F331" s="24">
        <f t="shared" si="133"/>
        <v>0</v>
      </c>
      <c r="G331" s="24">
        <f>G332+G333</f>
        <v>1664000</v>
      </c>
      <c r="H331" s="24">
        <f>H332+H333</f>
        <v>0</v>
      </c>
    </row>
    <row r="332" spans="1:8" x14ac:dyDescent="0.25">
      <c r="A332" s="28" t="s">
        <v>15</v>
      </c>
      <c r="B332" s="29" t="s">
        <v>16</v>
      </c>
      <c r="C332" s="23">
        <f>'[1]9.ведомства'!G205</f>
        <v>1484000</v>
      </c>
      <c r="D332" s="23">
        <f>'[1]9.ведомства'!H205</f>
        <v>0</v>
      </c>
      <c r="E332" s="24">
        <f>'[1]9.ведомства'!I205</f>
        <v>0</v>
      </c>
      <c r="F332" s="24">
        <f>'[1]9.ведомства'!J205</f>
        <v>0</v>
      </c>
      <c r="G332" s="24">
        <f>'[1]9.ведомства'!K205</f>
        <v>1484000</v>
      </c>
      <c r="H332" s="24">
        <f>'[1]9.ведомства'!L205</f>
        <v>0</v>
      </c>
    </row>
    <row r="333" spans="1:8" x14ac:dyDescent="0.25">
      <c r="A333" s="28" t="s">
        <v>75</v>
      </c>
      <c r="B333" s="27" t="s">
        <v>76</v>
      </c>
      <c r="C333" s="23">
        <f>'[1]9.ведомства'!G1076</f>
        <v>180000</v>
      </c>
      <c r="D333" s="23">
        <f>'[1]9.ведомства'!H1076</f>
        <v>0</v>
      </c>
      <c r="E333" s="24">
        <f>'[1]9.ведомства'!I1076</f>
        <v>0</v>
      </c>
      <c r="F333" s="24">
        <f>'[1]9.ведомства'!J1076</f>
        <v>0</v>
      </c>
      <c r="G333" s="24">
        <f>'[1]9.ведомства'!K1076</f>
        <v>180000</v>
      </c>
      <c r="H333" s="24">
        <f>'[1]9.ведомства'!L1076</f>
        <v>0</v>
      </c>
    </row>
    <row r="334" spans="1:8" ht="30.75" customHeight="1" x14ac:dyDescent="0.25">
      <c r="A334" s="61" t="s">
        <v>272</v>
      </c>
      <c r="B334" s="61"/>
      <c r="C334" s="23">
        <f>C335+C337</f>
        <v>14847500</v>
      </c>
      <c r="D334" s="23">
        <f>D335+D337</f>
        <v>0</v>
      </c>
      <c r="E334" s="24" t="e">
        <f>E335+E337+#REF!</f>
        <v>#REF!</v>
      </c>
      <c r="F334" s="24" t="e">
        <f>F335+F337+#REF!</f>
        <v>#REF!</v>
      </c>
      <c r="G334" s="24" t="e">
        <f>G335+G337+#REF!</f>
        <v>#REF!</v>
      </c>
      <c r="H334" s="24" t="e">
        <f>H335+H337+#REF!</f>
        <v>#REF!</v>
      </c>
    </row>
    <row r="335" spans="1:8" s="25" customFormat="1" ht="24" x14ac:dyDescent="0.25">
      <c r="A335" s="26" t="s">
        <v>273</v>
      </c>
      <c r="B335" s="33" t="s">
        <v>77</v>
      </c>
      <c r="C335" s="23">
        <f t="shared" ref="C335:F335" si="134">C336</f>
        <v>250000</v>
      </c>
      <c r="D335" s="23">
        <f t="shared" si="134"/>
        <v>0</v>
      </c>
      <c r="E335" s="24">
        <f t="shared" si="134"/>
        <v>0</v>
      </c>
      <c r="F335" s="24">
        <f t="shared" si="134"/>
        <v>0</v>
      </c>
      <c r="G335" s="24">
        <f>G336</f>
        <v>250000</v>
      </c>
      <c r="H335" s="24">
        <f>H336</f>
        <v>0</v>
      </c>
    </row>
    <row r="336" spans="1:8" x14ac:dyDescent="0.25">
      <c r="A336" s="28" t="s">
        <v>31</v>
      </c>
      <c r="B336" s="27" t="s">
        <v>32</v>
      </c>
      <c r="C336" s="23">
        <f>'[1]9.ведомства'!G678</f>
        <v>250000</v>
      </c>
      <c r="D336" s="23">
        <f>'[1]9.ведомства'!H678</f>
        <v>0</v>
      </c>
      <c r="E336" s="24">
        <f>'[1]9.ведомства'!I678</f>
        <v>0</v>
      </c>
      <c r="F336" s="24">
        <f>'[1]9.ведомства'!J678</f>
        <v>0</v>
      </c>
      <c r="G336" s="24">
        <f>'[1]9.ведомства'!K678</f>
        <v>250000</v>
      </c>
      <c r="H336" s="24">
        <f>'[1]9.ведомства'!L678</f>
        <v>0</v>
      </c>
    </row>
    <row r="337" spans="1:8" s="25" customFormat="1" ht="36" x14ac:dyDescent="0.25">
      <c r="A337" s="26" t="s">
        <v>274</v>
      </c>
      <c r="B337" s="33" t="s">
        <v>206</v>
      </c>
      <c r="C337" s="23">
        <f t="shared" ref="C337:F337" si="135">C338</f>
        <v>14597500</v>
      </c>
      <c r="D337" s="23">
        <f t="shared" si="135"/>
        <v>0</v>
      </c>
      <c r="E337" s="24">
        <f t="shared" si="135"/>
        <v>0</v>
      </c>
      <c r="F337" s="24">
        <f t="shared" si="135"/>
        <v>0</v>
      </c>
      <c r="G337" s="24">
        <f>G338</f>
        <v>14597500</v>
      </c>
      <c r="H337" s="24">
        <f>H338</f>
        <v>0</v>
      </c>
    </row>
    <row r="338" spans="1:8" x14ac:dyDescent="0.25">
      <c r="A338" s="28" t="s">
        <v>31</v>
      </c>
      <c r="B338" s="27" t="s">
        <v>32</v>
      </c>
      <c r="C338" s="23">
        <f>'[1]9.ведомства'!G680</f>
        <v>14597500</v>
      </c>
      <c r="D338" s="23">
        <f>'[1]9.ведомства'!H680</f>
        <v>0</v>
      </c>
      <c r="E338" s="24">
        <f>'[1]9.ведомства'!I680</f>
        <v>0</v>
      </c>
      <c r="F338" s="24">
        <f>'[1]9.ведомства'!J680</f>
        <v>0</v>
      </c>
      <c r="G338" s="24">
        <f>'[1]9.ведомства'!K680</f>
        <v>14597500</v>
      </c>
      <c r="H338" s="24">
        <f>'[1]9.ведомства'!L680</f>
        <v>0</v>
      </c>
    </row>
    <row r="339" spans="1:8" ht="24" customHeight="1" x14ac:dyDescent="0.25">
      <c r="A339" s="67" t="s">
        <v>275</v>
      </c>
      <c r="B339" s="68"/>
      <c r="C339" s="23">
        <f>C340</f>
        <v>23874646.880000003</v>
      </c>
      <c r="D339" s="23">
        <f t="shared" ref="D339:H341" si="136">D340</f>
        <v>0</v>
      </c>
      <c r="E339" s="24">
        <f t="shared" si="136"/>
        <v>0</v>
      </c>
      <c r="F339" s="24">
        <f t="shared" si="136"/>
        <v>0</v>
      </c>
      <c r="G339" s="24">
        <f t="shared" si="136"/>
        <v>9939039.8800000008</v>
      </c>
      <c r="H339" s="24">
        <f t="shared" si="136"/>
        <v>0</v>
      </c>
    </row>
    <row r="340" spans="1:8" x14ac:dyDescent="0.25">
      <c r="A340" s="67" t="s">
        <v>276</v>
      </c>
      <c r="B340" s="68"/>
      <c r="C340" s="23">
        <f>C341+C343</f>
        <v>23874646.880000003</v>
      </c>
      <c r="D340" s="23">
        <f>D341+D343</f>
        <v>0</v>
      </c>
      <c r="E340" s="24">
        <f t="shared" si="136"/>
        <v>0</v>
      </c>
      <c r="F340" s="24">
        <f t="shared" si="136"/>
        <v>0</v>
      </c>
      <c r="G340" s="24">
        <f t="shared" si="136"/>
        <v>9939039.8800000008</v>
      </c>
      <c r="H340" s="24">
        <f t="shared" si="136"/>
        <v>0</v>
      </c>
    </row>
    <row r="341" spans="1:8" x14ac:dyDescent="0.25">
      <c r="A341" s="28" t="s">
        <v>277</v>
      </c>
      <c r="B341" s="27" t="s">
        <v>74</v>
      </c>
      <c r="C341" s="23">
        <f>C342</f>
        <v>9939039.8800000008</v>
      </c>
      <c r="D341" s="23">
        <f t="shared" si="136"/>
        <v>0</v>
      </c>
      <c r="E341" s="24">
        <f t="shared" si="136"/>
        <v>0</v>
      </c>
      <c r="F341" s="24">
        <f t="shared" si="136"/>
        <v>0</v>
      </c>
      <c r="G341" s="24">
        <f t="shared" si="136"/>
        <v>9939039.8800000008</v>
      </c>
      <c r="H341" s="24">
        <f t="shared" si="136"/>
        <v>0</v>
      </c>
    </row>
    <row r="342" spans="1:8" x14ac:dyDescent="0.25">
      <c r="A342" s="28" t="s">
        <v>29</v>
      </c>
      <c r="B342" s="29" t="s">
        <v>30</v>
      </c>
      <c r="C342" s="23">
        <f>'[1]9.ведомства'!G302</f>
        <v>9939039.8800000008</v>
      </c>
      <c r="D342" s="23">
        <f>'[1]9.ведомства'!H302</f>
        <v>0</v>
      </c>
      <c r="E342" s="24">
        <f>'[1]9.ведомства'!I302</f>
        <v>0</v>
      </c>
      <c r="F342" s="24">
        <f>'[1]9.ведомства'!J302</f>
        <v>0</v>
      </c>
      <c r="G342" s="24">
        <f>'[1]9.ведомства'!K302</f>
        <v>9939039.8800000008</v>
      </c>
      <c r="H342" s="24">
        <f>'[1]9.ведомства'!L302</f>
        <v>0</v>
      </c>
    </row>
    <row r="343" spans="1:8" x14ac:dyDescent="0.25">
      <c r="A343" s="48" t="s">
        <v>278</v>
      </c>
      <c r="B343" s="49" t="s">
        <v>279</v>
      </c>
      <c r="C343" s="23">
        <f>C344</f>
        <v>13935607</v>
      </c>
      <c r="D343" s="23">
        <f>D344</f>
        <v>0</v>
      </c>
      <c r="E343" s="24"/>
      <c r="F343" s="24"/>
      <c r="G343" s="24"/>
      <c r="H343" s="24"/>
    </row>
    <row r="344" spans="1:8" x14ac:dyDescent="0.25">
      <c r="A344" s="48" t="s">
        <v>29</v>
      </c>
      <c r="B344" s="49" t="s">
        <v>30</v>
      </c>
      <c r="C344" s="23">
        <f>'[1]9.ведомства'!G365</f>
        <v>13935607</v>
      </c>
      <c r="D344" s="23">
        <f>'[1]9.ведомства'!H365</f>
        <v>0</v>
      </c>
      <c r="E344" s="24"/>
      <c r="F344" s="24"/>
      <c r="G344" s="24"/>
      <c r="H344" s="24"/>
    </row>
    <row r="345" spans="1:8" x14ac:dyDescent="0.25">
      <c r="A345" s="73" t="s">
        <v>280</v>
      </c>
      <c r="B345" s="73"/>
      <c r="C345" s="50">
        <f t="shared" ref="C345:H345" si="137">C10+C65+C74+C152+C210+C291+C339</f>
        <v>2163327182.8499999</v>
      </c>
      <c r="D345" s="50">
        <f t="shared" si="137"/>
        <v>853717707</v>
      </c>
      <c r="E345" s="51" t="e">
        <f t="shared" si="137"/>
        <v>#REF!</v>
      </c>
      <c r="F345" s="51" t="e">
        <f t="shared" si="137"/>
        <v>#REF!</v>
      </c>
      <c r="G345" s="51" t="e">
        <f t="shared" si="137"/>
        <v>#REF!</v>
      </c>
      <c r="H345" s="51" t="e">
        <f t="shared" si="137"/>
        <v>#REF!</v>
      </c>
    </row>
    <row r="346" spans="1:8" x14ac:dyDescent="0.25">
      <c r="A346" s="52"/>
    </row>
    <row r="347" spans="1:8" x14ac:dyDescent="0.25">
      <c r="A347" s="52"/>
      <c r="G347" s="57"/>
    </row>
    <row r="348" spans="1:8" x14ac:dyDescent="0.25">
      <c r="A348" s="52"/>
      <c r="G348" s="58"/>
    </row>
    <row r="349" spans="1:8" x14ac:dyDescent="0.25">
      <c r="A349" s="52"/>
    </row>
    <row r="350" spans="1:8" x14ac:dyDescent="0.25">
      <c r="A350" s="52"/>
    </row>
    <row r="351" spans="1:8" x14ac:dyDescent="0.25">
      <c r="A351" s="52"/>
    </row>
    <row r="352" spans="1:8" x14ac:dyDescent="0.25">
      <c r="A352" s="52"/>
    </row>
    <row r="353" spans="1:8" x14ac:dyDescent="0.25">
      <c r="A353" s="52"/>
    </row>
    <row r="354" spans="1:8" x14ac:dyDescent="0.25">
      <c r="A354" s="52"/>
    </row>
    <row r="355" spans="1:8" x14ac:dyDescent="0.25">
      <c r="A355" s="52"/>
    </row>
    <row r="356" spans="1:8" x14ac:dyDescent="0.25">
      <c r="A356" s="52"/>
    </row>
    <row r="357" spans="1:8" x14ac:dyDescent="0.25">
      <c r="A357" s="52"/>
    </row>
    <row r="358" spans="1:8" x14ac:dyDescent="0.25">
      <c r="A358" s="52"/>
    </row>
    <row r="359" spans="1:8" x14ac:dyDescent="0.25">
      <c r="A359" s="52"/>
      <c r="B359"/>
      <c r="C359" s="59"/>
      <c r="D359" s="59"/>
      <c r="E359"/>
      <c r="F359"/>
      <c r="G359"/>
      <c r="H359"/>
    </row>
    <row r="360" spans="1:8" x14ac:dyDescent="0.25">
      <c r="A360" s="52"/>
      <c r="B360"/>
      <c r="C360" s="59"/>
      <c r="D360" s="59"/>
      <c r="E360"/>
      <c r="F360"/>
      <c r="G360"/>
      <c r="H360"/>
    </row>
    <row r="361" spans="1:8" x14ac:dyDescent="0.25">
      <c r="A361" s="52"/>
      <c r="B361"/>
      <c r="C361" s="59"/>
      <c r="D361" s="59"/>
      <c r="E361"/>
      <c r="F361"/>
      <c r="G361"/>
      <c r="H361"/>
    </row>
    <row r="362" spans="1:8" x14ac:dyDescent="0.25">
      <c r="A362" s="52"/>
      <c r="B362"/>
      <c r="C362" s="59"/>
      <c r="D362" s="59"/>
      <c r="E362"/>
      <c r="F362"/>
      <c r="G362"/>
      <c r="H362"/>
    </row>
    <row r="363" spans="1:8" x14ac:dyDescent="0.25">
      <c r="A363" s="52"/>
      <c r="B363"/>
      <c r="C363" s="59"/>
      <c r="D363" s="59"/>
      <c r="E363"/>
      <c r="F363"/>
      <c r="G363"/>
      <c r="H363"/>
    </row>
    <row r="364" spans="1:8" x14ac:dyDescent="0.25">
      <c r="A364" s="52"/>
      <c r="B364"/>
      <c r="C364" s="59"/>
      <c r="D364" s="59"/>
      <c r="E364"/>
      <c r="F364"/>
      <c r="G364"/>
      <c r="H364"/>
    </row>
    <row r="365" spans="1:8" x14ac:dyDescent="0.25">
      <c r="A365" s="52"/>
      <c r="B365"/>
      <c r="C365" s="59"/>
      <c r="D365" s="59"/>
      <c r="E365"/>
      <c r="F365"/>
      <c r="G365"/>
      <c r="H365"/>
    </row>
    <row r="366" spans="1:8" x14ac:dyDescent="0.25">
      <c r="A366" s="52"/>
      <c r="B366"/>
      <c r="C366" s="59"/>
      <c r="D366" s="59"/>
      <c r="E366"/>
      <c r="F366"/>
      <c r="G366"/>
      <c r="H366"/>
    </row>
    <row r="367" spans="1:8" x14ac:dyDescent="0.25">
      <c r="A367" s="52"/>
      <c r="B367"/>
      <c r="C367" s="59"/>
      <c r="D367" s="59"/>
      <c r="E367"/>
      <c r="F367"/>
      <c r="G367"/>
      <c r="H367"/>
    </row>
    <row r="368" spans="1:8" x14ac:dyDescent="0.25">
      <c r="A368" s="52"/>
      <c r="B368"/>
      <c r="C368" s="59"/>
      <c r="D368" s="59"/>
      <c r="E368"/>
      <c r="F368"/>
      <c r="G368"/>
      <c r="H368"/>
    </row>
    <row r="369" spans="1:8" x14ac:dyDescent="0.25">
      <c r="A369" s="52"/>
      <c r="B369"/>
      <c r="C369" s="59"/>
      <c r="D369" s="59"/>
      <c r="E369"/>
      <c r="F369"/>
      <c r="G369"/>
      <c r="H369"/>
    </row>
    <row r="370" spans="1:8" x14ac:dyDescent="0.25">
      <c r="A370" s="52"/>
      <c r="B370"/>
      <c r="C370" s="59"/>
      <c r="D370" s="59"/>
      <c r="E370"/>
      <c r="F370"/>
      <c r="G370"/>
      <c r="H370"/>
    </row>
    <row r="371" spans="1:8" x14ac:dyDescent="0.25">
      <c r="A371" s="52"/>
      <c r="B371"/>
      <c r="C371" s="59"/>
      <c r="D371" s="59"/>
      <c r="E371"/>
      <c r="F371"/>
      <c r="G371"/>
      <c r="H371"/>
    </row>
    <row r="372" spans="1:8" x14ac:dyDescent="0.25">
      <c r="A372" s="52"/>
      <c r="B372"/>
      <c r="C372" s="59"/>
      <c r="D372" s="59"/>
      <c r="E372"/>
      <c r="F372"/>
      <c r="G372"/>
      <c r="H372"/>
    </row>
    <row r="373" spans="1:8" x14ac:dyDescent="0.25">
      <c r="A373" s="52"/>
      <c r="B373"/>
      <c r="C373" s="59"/>
      <c r="D373" s="59"/>
      <c r="E373"/>
      <c r="F373"/>
      <c r="G373"/>
      <c r="H373"/>
    </row>
    <row r="374" spans="1:8" x14ac:dyDescent="0.25">
      <c r="A374" s="52"/>
      <c r="B374"/>
      <c r="C374" s="59"/>
      <c r="D374" s="59"/>
      <c r="E374"/>
      <c r="F374"/>
      <c r="G374"/>
      <c r="H374"/>
    </row>
    <row r="375" spans="1:8" x14ac:dyDescent="0.25">
      <c r="A375" s="52"/>
      <c r="B375"/>
      <c r="C375" s="59"/>
      <c r="D375" s="59"/>
      <c r="E375"/>
      <c r="F375"/>
      <c r="G375"/>
      <c r="H375"/>
    </row>
    <row r="376" spans="1:8" x14ac:dyDescent="0.25">
      <c r="A376" s="52"/>
      <c r="B376"/>
      <c r="C376" s="59"/>
      <c r="D376" s="59"/>
      <c r="E376"/>
      <c r="F376"/>
      <c r="G376"/>
      <c r="H376"/>
    </row>
    <row r="377" spans="1:8" x14ac:dyDescent="0.25">
      <c r="A377" s="52"/>
      <c r="B377"/>
      <c r="C377" s="59"/>
      <c r="D377" s="59"/>
      <c r="E377"/>
      <c r="F377"/>
      <c r="G377"/>
      <c r="H377"/>
    </row>
    <row r="378" spans="1:8" x14ac:dyDescent="0.25">
      <c r="A378" s="52"/>
      <c r="B378"/>
      <c r="C378" s="59"/>
      <c r="D378" s="59"/>
      <c r="E378"/>
      <c r="F378"/>
      <c r="G378"/>
      <c r="H378"/>
    </row>
    <row r="379" spans="1:8" x14ac:dyDescent="0.25">
      <c r="A379" s="52"/>
      <c r="B379"/>
      <c r="C379" s="59"/>
      <c r="D379" s="59"/>
      <c r="E379"/>
      <c r="F379"/>
      <c r="G379"/>
      <c r="H379"/>
    </row>
    <row r="380" spans="1:8" x14ac:dyDescent="0.25">
      <c r="A380" s="52"/>
      <c r="B380"/>
      <c r="C380" s="59"/>
      <c r="D380" s="59"/>
      <c r="E380"/>
      <c r="F380"/>
      <c r="G380"/>
      <c r="H380"/>
    </row>
    <row r="381" spans="1:8" x14ac:dyDescent="0.25">
      <c r="A381" s="52"/>
      <c r="B381"/>
      <c r="C381" s="59"/>
      <c r="D381" s="59"/>
      <c r="E381"/>
      <c r="F381"/>
      <c r="G381"/>
      <c r="H381"/>
    </row>
    <row r="382" spans="1:8" x14ac:dyDescent="0.25">
      <c r="A382" s="52"/>
      <c r="B382"/>
      <c r="C382" s="59"/>
      <c r="D382" s="59"/>
      <c r="E382"/>
      <c r="F382"/>
      <c r="G382"/>
      <c r="H382"/>
    </row>
    <row r="383" spans="1:8" x14ac:dyDescent="0.25">
      <c r="A383" s="52"/>
      <c r="B383"/>
      <c r="C383" s="59"/>
      <c r="D383" s="59"/>
      <c r="E383"/>
      <c r="F383"/>
      <c r="G383"/>
      <c r="H383"/>
    </row>
    <row r="384" spans="1:8" x14ac:dyDescent="0.25">
      <c r="A384" s="52"/>
      <c r="B384"/>
      <c r="C384" s="59"/>
      <c r="D384" s="59"/>
      <c r="E384"/>
      <c r="F384"/>
      <c r="G384"/>
      <c r="H384"/>
    </row>
    <row r="385" spans="1:8" x14ac:dyDescent="0.25">
      <c r="A385" s="52"/>
      <c r="B385"/>
      <c r="C385" s="59"/>
      <c r="D385" s="59"/>
      <c r="E385"/>
      <c r="F385"/>
      <c r="G385"/>
      <c r="H385"/>
    </row>
    <row r="386" spans="1:8" x14ac:dyDescent="0.25">
      <c r="A386" s="52"/>
      <c r="B386"/>
      <c r="C386" s="59"/>
      <c r="D386" s="59"/>
      <c r="E386"/>
      <c r="F386"/>
      <c r="G386"/>
      <c r="H386"/>
    </row>
    <row r="387" spans="1:8" x14ac:dyDescent="0.25">
      <c r="A387" s="52"/>
      <c r="B387"/>
      <c r="C387" s="59"/>
      <c r="D387" s="59"/>
      <c r="E387"/>
      <c r="F387"/>
      <c r="G387"/>
      <c r="H387"/>
    </row>
    <row r="388" spans="1:8" x14ac:dyDescent="0.25">
      <c r="A388" s="52"/>
      <c r="B388"/>
      <c r="C388" s="59"/>
      <c r="D388" s="59"/>
      <c r="E388"/>
      <c r="F388"/>
      <c r="G388"/>
      <c r="H388"/>
    </row>
    <row r="389" spans="1:8" x14ac:dyDescent="0.25">
      <c r="A389" s="52"/>
      <c r="B389"/>
      <c r="C389" s="59"/>
      <c r="D389" s="59"/>
      <c r="E389"/>
      <c r="F389"/>
      <c r="G389"/>
      <c r="H389"/>
    </row>
    <row r="390" spans="1:8" x14ac:dyDescent="0.25">
      <c r="A390" s="52"/>
      <c r="B390"/>
      <c r="C390" s="59"/>
      <c r="D390" s="59"/>
      <c r="E390"/>
      <c r="F390"/>
      <c r="G390"/>
      <c r="H390"/>
    </row>
    <row r="391" spans="1:8" x14ac:dyDescent="0.25">
      <c r="A391" s="52"/>
      <c r="B391"/>
      <c r="C391" s="59"/>
      <c r="D391" s="59"/>
      <c r="E391"/>
      <c r="F391"/>
      <c r="G391"/>
      <c r="H391"/>
    </row>
    <row r="392" spans="1:8" x14ac:dyDescent="0.25">
      <c r="A392" s="52"/>
      <c r="B392"/>
      <c r="C392" s="59"/>
      <c r="D392" s="59"/>
      <c r="E392"/>
      <c r="F392"/>
      <c r="G392"/>
      <c r="H392"/>
    </row>
    <row r="393" spans="1:8" x14ac:dyDescent="0.25">
      <c r="A393" s="52"/>
      <c r="B393"/>
      <c r="C393" s="59"/>
      <c r="D393" s="59"/>
      <c r="E393"/>
      <c r="F393"/>
      <c r="G393"/>
      <c r="H393"/>
    </row>
    <row r="394" spans="1:8" x14ac:dyDescent="0.25">
      <c r="A394" s="52"/>
      <c r="B394"/>
      <c r="C394" s="59"/>
      <c r="D394" s="59"/>
      <c r="E394"/>
      <c r="F394"/>
      <c r="G394"/>
      <c r="H394"/>
    </row>
    <row r="395" spans="1:8" x14ac:dyDescent="0.25">
      <c r="A395" s="52"/>
      <c r="B395"/>
      <c r="C395" s="59"/>
      <c r="D395" s="59"/>
      <c r="E395"/>
      <c r="F395"/>
      <c r="G395"/>
      <c r="H395"/>
    </row>
    <row r="396" spans="1:8" x14ac:dyDescent="0.25">
      <c r="A396" s="52"/>
      <c r="B396"/>
      <c r="C396" s="59"/>
      <c r="D396" s="59"/>
      <c r="E396"/>
      <c r="F396"/>
      <c r="G396"/>
      <c r="H396"/>
    </row>
    <row r="397" spans="1:8" x14ac:dyDescent="0.25">
      <c r="A397" s="52"/>
      <c r="B397"/>
      <c r="C397" s="59"/>
      <c r="D397" s="59"/>
      <c r="E397"/>
      <c r="F397"/>
      <c r="G397"/>
      <c r="H397"/>
    </row>
    <row r="398" spans="1:8" x14ac:dyDescent="0.25">
      <c r="A398" s="52"/>
      <c r="B398"/>
      <c r="C398" s="59"/>
      <c r="D398" s="59"/>
      <c r="E398"/>
      <c r="F398"/>
      <c r="G398"/>
      <c r="H398"/>
    </row>
    <row r="399" spans="1:8" x14ac:dyDescent="0.25">
      <c r="A399" s="52"/>
      <c r="B399"/>
      <c r="C399" s="59"/>
      <c r="D399" s="59"/>
      <c r="E399"/>
      <c r="F399"/>
      <c r="G399"/>
      <c r="H399"/>
    </row>
    <row r="400" spans="1:8" x14ac:dyDescent="0.25">
      <c r="A400" s="52"/>
      <c r="B400"/>
      <c r="C400" s="59"/>
      <c r="D400" s="59"/>
      <c r="E400"/>
      <c r="F400"/>
      <c r="G400"/>
      <c r="H400"/>
    </row>
    <row r="401" spans="1:8" x14ac:dyDescent="0.25">
      <c r="A401" s="52"/>
      <c r="B401"/>
      <c r="C401" s="59"/>
      <c r="D401" s="59"/>
      <c r="E401"/>
      <c r="F401"/>
      <c r="G401"/>
      <c r="H401"/>
    </row>
    <row r="402" spans="1:8" x14ac:dyDescent="0.25">
      <c r="A402" s="52"/>
      <c r="B402"/>
      <c r="C402" s="59"/>
      <c r="D402" s="59"/>
      <c r="E402"/>
      <c r="F402"/>
      <c r="G402"/>
      <c r="H402"/>
    </row>
    <row r="403" spans="1:8" x14ac:dyDescent="0.25">
      <c r="A403" s="52"/>
      <c r="B403"/>
      <c r="C403" s="59"/>
      <c r="D403" s="59"/>
      <c r="E403"/>
      <c r="F403"/>
      <c r="G403"/>
      <c r="H403"/>
    </row>
    <row r="404" spans="1:8" x14ac:dyDescent="0.25">
      <c r="A404" s="52"/>
      <c r="B404"/>
      <c r="C404" s="59"/>
      <c r="D404" s="59"/>
      <c r="E404"/>
      <c r="F404"/>
      <c r="G404"/>
      <c r="H404"/>
    </row>
    <row r="405" spans="1:8" x14ac:dyDescent="0.25">
      <c r="A405" s="52"/>
      <c r="B405"/>
      <c r="C405" s="59"/>
      <c r="D405" s="59"/>
      <c r="E405"/>
      <c r="F405"/>
      <c r="G405"/>
      <c r="H405"/>
    </row>
    <row r="406" spans="1:8" x14ac:dyDescent="0.25">
      <c r="A406" s="52"/>
      <c r="B406"/>
      <c r="C406" s="59"/>
      <c r="D406" s="59"/>
      <c r="E406"/>
      <c r="F406"/>
      <c r="G406"/>
      <c r="H406"/>
    </row>
    <row r="407" spans="1:8" x14ac:dyDescent="0.25">
      <c r="A407" s="52"/>
      <c r="B407"/>
      <c r="C407" s="59"/>
      <c r="D407" s="59"/>
      <c r="E407"/>
      <c r="F407"/>
      <c r="G407"/>
      <c r="H407"/>
    </row>
    <row r="408" spans="1:8" x14ac:dyDescent="0.25">
      <c r="A408" s="52"/>
      <c r="B408"/>
      <c r="C408" s="59"/>
      <c r="D408" s="59"/>
      <c r="E408"/>
      <c r="F408"/>
      <c r="G408"/>
      <c r="H408"/>
    </row>
    <row r="409" spans="1:8" x14ac:dyDescent="0.25">
      <c r="A409" s="52"/>
      <c r="B409"/>
      <c r="C409" s="59"/>
      <c r="D409" s="59"/>
      <c r="E409"/>
      <c r="F409"/>
      <c r="G409"/>
      <c r="H409"/>
    </row>
    <row r="410" spans="1:8" x14ac:dyDescent="0.25">
      <c r="A410" s="52"/>
      <c r="B410"/>
      <c r="C410" s="59"/>
      <c r="D410" s="59"/>
      <c r="E410"/>
      <c r="F410"/>
      <c r="G410"/>
      <c r="H410"/>
    </row>
    <row r="411" spans="1:8" x14ac:dyDescent="0.25">
      <c r="A411" s="52"/>
      <c r="B411"/>
      <c r="C411" s="59"/>
      <c r="D411" s="59"/>
      <c r="E411"/>
      <c r="F411"/>
      <c r="G411"/>
      <c r="H411"/>
    </row>
    <row r="412" spans="1:8" x14ac:dyDescent="0.25">
      <c r="A412" s="52"/>
      <c r="B412"/>
      <c r="C412" s="59"/>
      <c r="D412" s="59"/>
      <c r="E412"/>
      <c r="F412"/>
      <c r="G412"/>
      <c r="H412"/>
    </row>
    <row r="413" spans="1:8" x14ac:dyDescent="0.25">
      <c r="A413" s="52"/>
      <c r="B413"/>
      <c r="C413" s="59"/>
      <c r="D413" s="59"/>
      <c r="E413"/>
      <c r="F413"/>
      <c r="G413"/>
      <c r="H413"/>
    </row>
    <row r="414" spans="1:8" x14ac:dyDescent="0.25">
      <c r="A414" s="52"/>
      <c r="B414"/>
      <c r="C414" s="59"/>
      <c r="D414" s="59"/>
      <c r="E414"/>
      <c r="F414"/>
      <c r="G414"/>
      <c r="H414"/>
    </row>
    <row r="415" spans="1:8" x14ac:dyDescent="0.25">
      <c r="A415" s="52"/>
      <c r="B415"/>
      <c r="C415" s="59"/>
      <c r="D415" s="59"/>
      <c r="E415"/>
      <c r="F415"/>
      <c r="G415"/>
      <c r="H415"/>
    </row>
    <row r="416" spans="1:8" x14ac:dyDescent="0.25">
      <c r="A416" s="52"/>
      <c r="B416"/>
      <c r="C416" s="59"/>
      <c r="D416" s="59"/>
      <c r="E416"/>
      <c r="F416"/>
      <c r="G416"/>
      <c r="H416"/>
    </row>
    <row r="417" spans="1:8" x14ac:dyDescent="0.25">
      <c r="A417" s="52"/>
      <c r="B417"/>
      <c r="C417" s="59"/>
      <c r="D417" s="59"/>
      <c r="E417"/>
      <c r="F417"/>
      <c r="G417"/>
      <c r="H417"/>
    </row>
    <row r="418" spans="1:8" x14ac:dyDescent="0.25">
      <c r="A418" s="52"/>
      <c r="B418"/>
      <c r="C418" s="59"/>
      <c r="D418" s="59"/>
      <c r="E418"/>
      <c r="F418"/>
      <c r="G418"/>
      <c r="H418"/>
    </row>
    <row r="419" spans="1:8" x14ac:dyDescent="0.25">
      <c r="A419" s="52"/>
      <c r="B419"/>
      <c r="C419" s="59"/>
      <c r="D419" s="59"/>
      <c r="E419"/>
      <c r="F419"/>
      <c r="G419"/>
      <c r="H419"/>
    </row>
    <row r="420" spans="1:8" x14ac:dyDescent="0.25">
      <c r="A420" s="52"/>
      <c r="B420"/>
      <c r="C420" s="59"/>
      <c r="D420" s="59"/>
      <c r="E420"/>
      <c r="F420"/>
      <c r="G420"/>
      <c r="H420"/>
    </row>
    <row r="421" spans="1:8" x14ac:dyDescent="0.25">
      <c r="A421" s="52"/>
      <c r="B421"/>
      <c r="C421" s="59"/>
      <c r="D421" s="59"/>
      <c r="E421"/>
      <c r="F421"/>
      <c r="G421"/>
      <c r="H421"/>
    </row>
    <row r="422" spans="1:8" x14ac:dyDescent="0.25">
      <c r="A422" s="52"/>
      <c r="B422"/>
      <c r="C422" s="59"/>
      <c r="D422" s="59"/>
      <c r="E422"/>
      <c r="F422"/>
      <c r="G422"/>
      <c r="H422"/>
    </row>
    <row r="423" spans="1:8" x14ac:dyDescent="0.25">
      <c r="A423" s="52"/>
      <c r="B423"/>
      <c r="C423" s="59"/>
      <c r="D423" s="59"/>
      <c r="E423"/>
      <c r="F423"/>
      <c r="G423"/>
      <c r="H423"/>
    </row>
    <row r="424" spans="1:8" x14ac:dyDescent="0.25">
      <c r="A424" s="52"/>
      <c r="B424"/>
      <c r="C424" s="59"/>
      <c r="D424" s="59"/>
      <c r="E424"/>
      <c r="F424"/>
      <c r="G424"/>
      <c r="H424"/>
    </row>
    <row r="425" spans="1:8" x14ac:dyDescent="0.25">
      <c r="A425" s="52"/>
      <c r="B425"/>
      <c r="C425" s="59"/>
      <c r="D425" s="59"/>
      <c r="E425"/>
      <c r="F425"/>
      <c r="G425"/>
      <c r="H425"/>
    </row>
    <row r="426" spans="1:8" x14ac:dyDescent="0.25">
      <c r="A426" s="52"/>
      <c r="B426"/>
      <c r="C426" s="59"/>
      <c r="D426" s="59"/>
      <c r="E426"/>
      <c r="F426"/>
      <c r="G426"/>
      <c r="H426"/>
    </row>
    <row r="427" spans="1:8" x14ac:dyDescent="0.25">
      <c r="A427" s="52"/>
      <c r="B427"/>
      <c r="C427" s="59"/>
      <c r="D427" s="59"/>
      <c r="E427"/>
      <c r="F427"/>
      <c r="G427"/>
      <c r="H427"/>
    </row>
    <row r="428" spans="1:8" x14ac:dyDescent="0.25">
      <c r="A428" s="52"/>
      <c r="B428"/>
      <c r="C428" s="59"/>
      <c r="D428" s="59"/>
      <c r="E428"/>
      <c r="F428"/>
      <c r="G428"/>
      <c r="H428"/>
    </row>
    <row r="429" spans="1:8" x14ac:dyDescent="0.25">
      <c r="A429" s="52"/>
      <c r="B429"/>
      <c r="C429" s="59"/>
      <c r="D429" s="59"/>
      <c r="E429"/>
      <c r="F429"/>
      <c r="G429"/>
      <c r="H429"/>
    </row>
    <row r="430" spans="1:8" x14ac:dyDescent="0.25">
      <c r="A430" s="52"/>
      <c r="B430"/>
      <c r="C430" s="59"/>
      <c r="D430" s="59"/>
      <c r="E430"/>
      <c r="F430"/>
      <c r="G430"/>
      <c r="H430"/>
    </row>
    <row r="431" spans="1:8" x14ac:dyDescent="0.25">
      <c r="A431" s="52"/>
      <c r="B431"/>
      <c r="C431" s="59"/>
      <c r="D431" s="59"/>
      <c r="E431"/>
      <c r="F431"/>
      <c r="G431"/>
      <c r="H431"/>
    </row>
    <row r="432" spans="1:8" x14ac:dyDescent="0.25">
      <c r="A432" s="52"/>
      <c r="B432"/>
      <c r="C432" s="59"/>
      <c r="D432" s="59"/>
      <c r="E432"/>
      <c r="F432"/>
      <c r="G432"/>
      <c r="H432"/>
    </row>
    <row r="433" spans="1:8" x14ac:dyDescent="0.25">
      <c r="A433" s="52"/>
      <c r="B433"/>
      <c r="C433" s="59"/>
      <c r="D433" s="59"/>
      <c r="E433"/>
      <c r="F433"/>
      <c r="G433"/>
      <c r="H433"/>
    </row>
    <row r="434" spans="1:8" x14ac:dyDescent="0.25">
      <c r="A434" s="52"/>
      <c r="B434"/>
      <c r="C434" s="59"/>
      <c r="D434" s="59"/>
      <c r="E434"/>
      <c r="F434"/>
      <c r="G434"/>
      <c r="H434"/>
    </row>
    <row r="435" spans="1:8" x14ac:dyDescent="0.25">
      <c r="A435" s="52"/>
      <c r="B435"/>
      <c r="C435" s="59"/>
      <c r="D435" s="59"/>
      <c r="E435"/>
      <c r="F435"/>
      <c r="G435"/>
      <c r="H435"/>
    </row>
    <row r="436" spans="1:8" x14ac:dyDescent="0.25">
      <c r="A436" s="52"/>
      <c r="B436"/>
      <c r="C436" s="59"/>
      <c r="D436" s="59"/>
      <c r="E436"/>
      <c r="F436"/>
      <c r="G436"/>
      <c r="H436"/>
    </row>
    <row r="437" spans="1:8" x14ac:dyDescent="0.25">
      <c r="A437" s="52"/>
      <c r="B437"/>
      <c r="C437" s="59"/>
      <c r="D437" s="59"/>
      <c r="E437"/>
      <c r="F437"/>
      <c r="G437"/>
      <c r="H437"/>
    </row>
    <row r="438" spans="1:8" x14ac:dyDescent="0.25">
      <c r="A438" s="52"/>
      <c r="B438"/>
      <c r="C438" s="59"/>
      <c r="D438" s="59"/>
      <c r="E438"/>
      <c r="F438"/>
      <c r="G438"/>
      <c r="H438"/>
    </row>
    <row r="439" spans="1:8" x14ac:dyDescent="0.25">
      <c r="A439" s="52"/>
      <c r="B439"/>
      <c r="C439" s="59"/>
      <c r="D439" s="59"/>
      <c r="E439"/>
      <c r="F439"/>
      <c r="G439"/>
      <c r="H439"/>
    </row>
    <row r="440" spans="1:8" x14ac:dyDescent="0.25">
      <c r="A440" s="52"/>
      <c r="B440"/>
      <c r="C440" s="59"/>
      <c r="D440" s="59"/>
      <c r="E440"/>
      <c r="F440"/>
      <c r="G440"/>
      <c r="H440"/>
    </row>
    <row r="441" spans="1:8" x14ac:dyDescent="0.25">
      <c r="A441" s="52"/>
      <c r="B441"/>
      <c r="C441" s="59"/>
      <c r="D441" s="59"/>
      <c r="E441"/>
      <c r="F441"/>
      <c r="G441"/>
      <c r="H441"/>
    </row>
    <row r="442" spans="1:8" x14ac:dyDescent="0.25">
      <c r="A442" s="52"/>
      <c r="B442"/>
      <c r="C442" s="59"/>
      <c r="D442" s="59"/>
      <c r="E442"/>
      <c r="F442"/>
      <c r="G442"/>
      <c r="H442"/>
    </row>
    <row r="443" spans="1:8" x14ac:dyDescent="0.25">
      <c r="A443" s="52"/>
      <c r="B443"/>
      <c r="C443" s="59"/>
      <c r="D443" s="59"/>
      <c r="E443"/>
      <c r="F443"/>
      <c r="G443"/>
      <c r="H443"/>
    </row>
    <row r="444" spans="1:8" x14ac:dyDescent="0.25">
      <c r="A444" s="52"/>
      <c r="B444"/>
      <c r="C444" s="59"/>
      <c r="D444" s="59"/>
      <c r="E444"/>
      <c r="F444"/>
      <c r="G444"/>
      <c r="H444"/>
    </row>
    <row r="445" spans="1:8" x14ac:dyDescent="0.25">
      <c r="A445" s="52"/>
      <c r="B445"/>
      <c r="C445" s="59"/>
      <c r="D445" s="59"/>
      <c r="E445"/>
      <c r="F445"/>
      <c r="G445"/>
      <c r="H445"/>
    </row>
    <row r="446" spans="1:8" x14ac:dyDescent="0.25">
      <c r="A446" s="52"/>
      <c r="B446"/>
      <c r="C446" s="59"/>
      <c r="D446" s="59"/>
      <c r="E446"/>
      <c r="F446"/>
      <c r="G446"/>
      <c r="H446"/>
    </row>
    <row r="447" spans="1:8" x14ac:dyDescent="0.25">
      <c r="A447" s="52"/>
      <c r="B447"/>
      <c r="C447" s="59"/>
      <c r="D447" s="59"/>
      <c r="E447"/>
      <c r="F447"/>
      <c r="G447"/>
      <c r="H447"/>
    </row>
    <row r="448" spans="1:8" x14ac:dyDescent="0.25">
      <c r="A448" s="52"/>
      <c r="B448"/>
      <c r="C448" s="59"/>
      <c r="D448" s="59"/>
      <c r="E448"/>
      <c r="F448"/>
      <c r="G448"/>
      <c r="H448"/>
    </row>
    <row r="449" spans="1:8" x14ac:dyDescent="0.25">
      <c r="A449" s="52"/>
      <c r="B449"/>
      <c r="C449" s="59"/>
      <c r="D449" s="59"/>
      <c r="E449"/>
      <c r="F449"/>
      <c r="G449"/>
      <c r="H449"/>
    </row>
    <row r="450" spans="1:8" x14ac:dyDescent="0.25">
      <c r="A450" s="52"/>
      <c r="B450"/>
      <c r="C450" s="59"/>
      <c r="D450" s="59"/>
      <c r="E450"/>
      <c r="F450"/>
      <c r="G450"/>
      <c r="H450"/>
    </row>
    <row r="451" spans="1:8" x14ac:dyDescent="0.25">
      <c r="A451" s="52"/>
      <c r="B451"/>
      <c r="C451" s="59"/>
      <c r="D451" s="59"/>
      <c r="E451"/>
      <c r="F451"/>
      <c r="G451"/>
      <c r="H451"/>
    </row>
    <row r="452" spans="1:8" x14ac:dyDescent="0.25">
      <c r="A452" s="52"/>
      <c r="B452"/>
      <c r="C452" s="59"/>
      <c r="D452" s="59"/>
      <c r="E452"/>
      <c r="F452"/>
      <c r="G452"/>
      <c r="H452"/>
    </row>
    <row r="453" spans="1:8" x14ac:dyDescent="0.25">
      <c r="A453" s="52"/>
      <c r="B453"/>
      <c r="C453" s="59"/>
      <c r="D453" s="59"/>
      <c r="E453"/>
      <c r="F453"/>
      <c r="G453"/>
      <c r="H453"/>
    </row>
    <row r="454" spans="1:8" x14ac:dyDescent="0.25">
      <c r="A454" s="52"/>
      <c r="B454"/>
      <c r="C454" s="59"/>
      <c r="D454" s="59"/>
      <c r="E454"/>
      <c r="F454"/>
      <c r="G454"/>
      <c r="H454"/>
    </row>
    <row r="455" spans="1:8" x14ac:dyDescent="0.25">
      <c r="A455" s="52"/>
      <c r="B455"/>
      <c r="C455" s="59"/>
      <c r="D455" s="59"/>
      <c r="E455"/>
      <c r="F455"/>
      <c r="G455"/>
      <c r="H455"/>
    </row>
    <row r="456" spans="1:8" x14ac:dyDescent="0.25">
      <c r="A456" s="52"/>
      <c r="B456"/>
      <c r="C456" s="59"/>
      <c r="D456" s="59"/>
      <c r="E456"/>
      <c r="F456"/>
      <c r="G456"/>
      <c r="H456"/>
    </row>
    <row r="457" spans="1:8" x14ac:dyDescent="0.25">
      <c r="A457" s="52"/>
      <c r="B457"/>
      <c r="C457" s="59"/>
      <c r="D457" s="59"/>
      <c r="E457"/>
      <c r="F457"/>
      <c r="G457"/>
      <c r="H457"/>
    </row>
    <row r="458" spans="1:8" x14ac:dyDescent="0.25">
      <c r="A458" s="52"/>
      <c r="B458"/>
      <c r="C458" s="59"/>
      <c r="D458" s="59"/>
      <c r="E458"/>
      <c r="F458"/>
      <c r="G458"/>
      <c r="H458"/>
    </row>
    <row r="459" spans="1:8" x14ac:dyDescent="0.25">
      <c r="A459" s="52"/>
      <c r="B459"/>
      <c r="C459" s="59"/>
      <c r="D459" s="59"/>
      <c r="E459"/>
      <c r="F459"/>
      <c r="G459"/>
      <c r="H459"/>
    </row>
    <row r="460" spans="1:8" x14ac:dyDescent="0.25">
      <c r="A460" s="52"/>
      <c r="B460"/>
      <c r="C460" s="59"/>
      <c r="D460" s="59"/>
      <c r="E460"/>
      <c r="F460"/>
      <c r="G460"/>
      <c r="H460"/>
    </row>
    <row r="461" spans="1:8" x14ac:dyDescent="0.25">
      <c r="A461" s="52"/>
      <c r="B461"/>
      <c r="C461" s="59"/>
      <c r="D461" s="59"/>
      <c r="E461"/>
      <c r="F461"/>
      <c r="G461"/>
      <c r="H461"/>
    </row>
    <row r="462" spans="1:8" x14ac:dyDescent="0.25">
      <c r="A462" s="52"/>
      <c r="B462"/>
      <c r="C462" s="59"/>
      <c r="D462" s="59"/>
      <c r="E462"/>
      <c r="F462"/>
      <c r="G462"/>
      <c r="H462"/>
    </row>
    <row r="463" spans="1:8" x14ac:dyDescent="0.25">
      <c r="A463" s="52"/>
      <c r="B463"/>
      <c r="C463" s="59"/>
      <c r="D463" s="59"/>
      <c r="E463"/>
      <c r="F463"/>
      <c r="G463"/>
      <c r="H463"/>
    </row>
    <row r="464" spans="1:8" x14ac:dyDescent="0.25">
      <c r="A464" s="52"/>
      <c r="B464"/>
      <c r="C464" s="59"/>
      <c r="D464" s="59"/>
      <c r="E464"/>
      <c r="F464"/>
      <c r="G464"/>
      <c r="H464"/>
    </row>
    <row r="465" spans="1:8" x14ac:dyDescent="0.25">
      <c r="A465" s="52"/>
      <c r="B465"/>
      <c r="C465" s="59"/>
      <c r="D465" s="59"/>
      <c r="E465"/>
      <c r="F465"/>
      <c r="G465"/>
      <c r="H465"/>
    </row>
    <row r="466" spans="1:8" x14ac:dyDescent="0.25">
      <c r="A466" s="52"/>
      <c r="B466"/>
      <c r="C466" s="59"/>
      <c r="D466" s="59"/>
      <c r="E466"/>
      <c r="F466"/>
      <c r="G466"/>
      <c r="H466"/>
    </row>
    <row r="467" spans="1:8" x14ac:dyDescent="0.25">
      <c r="A467" s="52"/>
      <c r="B467"/>
      <c r="C467" s="59"/>
      <c r="D467" s="59"/>
      <c r="E467"/>
      <c r="F467"/>
      <c r="G467"/>
      <c r="H467"/>
    </row>
    <row r="468" spans="1:8" x14ac:dyDescent="0.25">
      <c r="A468" s="52"/>
      <c r="B468"/>
      <c r="C468" s="59"/>
      <c r="D468" s="59"/>
      <c r="E468"/>
      <c r="F468"/>
      <c r="G468"/>
      <c r="H468"/>
    </row>
    <row r="469" spans="1:8" x14ac:dyDescent="0.25">
      <c r="A469" s="52"/>
      <c r="B469"/>
      <c r="C469" s="59"/>
      <c r="D469" s="59"/>
      <c r="E469"/>
      <c r="F469"/>
      <c r="G469"/>
      <c r="H469"/>
    </row>
    <row r="470" spans="1:8" x14ac:dyDescent="0.25">
      <c r="A470" s="52"/>
      <c r="B470"/>
      <c r="C470" s="59"/>
      <c r="D470" s="59"/>
      <c r="E470"/>
      <c r="F470"/>
      <c r="G470"/>
      <c r="H470"/>
    </row>
    <row r="471" spans="1:8" x14ac:dyDescent="0.25">
      <c r="A471" s="52"/>
      <c r="B471"/>
      <c r="C471" s="59"/>
      <c r="D471" s="59"/>
      <c r="E471"/>
      <c r="F471"/>
      <c r="G471"/>
      <c r="H471"/>
    </row>
    <row r="472" spans="1:8" x14ac:dyDescent="0.25">
      <c r="A472" s="52"/>
      <c r="B472"/>
      <c r="C472" s="59"/>
      <c r="D472" s="59"/>
      <c r="E472"/>
      <c r="F472"/>
      <c r="G472"/>
      <c r="H472"/>
    </row>
    <row r="473" spans="1:8" x14ac:dyDescent="0.25">
      <c r="A473" s="52"/>
      <c r="B473"/>
      <c r="C473" s="59"/>
      <c r="D473" s="59"/>
      <c r="E473"/>
      <c r="F473"/>
      <c r="G473"/>
      <c r="H473"/>
    </row>
    <row r="474" spans="1:8" x14ac:dyDescent="0.25">
      <c r="A474" s="52"/>
      <c r="B474"/>
      <c r="C474" s="59"/>
      <c r="D474" s="59"/>
      <c r="E474"/>
      <c r="F474"/>
      <c r="G474"/>
      <c r="H474"/>
    </row>
    <row r="475" spans="1:8" x14ac:dyDescent="0.25">
      <c r="A475" s="52"/>
      <c r="B475"/>
      <c r="C475" s="59"/>
      <c r="D475" s="59"/>
      <c r="E475"/>
      <c r="F475"/>
      <c r="G475"/>
      <c r="H475"/>
    </row>
    <row r="476" spans="1:8" x14ac:dyDescent="0.25">
      <c r="A476" s="52"/>
      <c r="B476"/>
      <c r="C476" s="59"/>
      <c r="D476" s="59"/>
      <c r="E476"/>
      <c r="F476"/>
      <c r="G476"/>
      <c r="H476"/>
    </row>
    <row r="477" spans="1:8" x14ac:dyDescent="0.25">
      <c r="A477" s="52"/>
      <c r="B477"/>
      <c r="C477" s="59"/>
      <c r="D477" s="59"/>
      <c r="E477"/>
      <c r="F477"/>
      <c r="G477"/>
      <c r="H477"/>
    </row>
    <row r="478" spans="1:8" x14ac:dyDescent="0.25">
      <c r="A478" s="52"/>
      <c r="B478"/>
      <c r="C478" s="59"/>
      <c r="D478" s="59"/>
      <c r="E478"/>
      <c r="F478"/>
      <c r="G478"/>
      <c r="H478"/>
    </row>
    <row r="479" spans="1:8" x14ac:dyDescent="0.25">
      <c r="A479" s="52"/>
      <c r="B479"/>
      <c r="C479" s="59"/>
      <c r="D479" s="59"/>
      <c r="E479"/>
      <c r="F479"/>
      <c r="G479"/>
      <c r="H479"/>
    </row>
    <row r="480" spans="1:8" x14ac:dyDescent="0.25">
      <c r="A480" s="52"/>
      <c r="B480"/>
      <c r="C480" s="59"/>
      <c r="D480" s="59"/>
      <c r="E480"/>
      <c r="F480"/>
      <c r="G480"/>
      <c r="H480"/>
    </row>
    <row r="481" spans="1:8" x14ac:dyDescent="0.25">
      <c r="A481" s="52"/>
      <c r="B481"/>
      <c r="C481" s="59"/>
      <c r="D481" s="59"/>
      <c r="E481"/>
      <c r="F481"/>
      <c r="G481"/>
      <c r="H481"/>
    </row>
    <row r="482" spans="1:8" x14ac:dyDescent="0.25">
      <c r="A482" s="52"/>
      <c r="B482"/>
      <c r="C482" s="59"/>
      <c r="D482" s="59"/>
      <c r="E482"/>
      <c r="F482"/>
      <c r="G482"/>
      <c r="H482"/>
    </row>
    <row r="483" spans="1:8" x14ac:dyDescent="0.25">
      <c r="A483" s="52"/>
      <c r="B483"/>
      <c r="C483" s="59"/>
      <c r="D483" s="59"/>
      <c r="E483"/>
      <c r="F483"/>
      <c r="G483"/>
      <c r="H483"/>
    </row>
    <row r="484" spans="1:8" x14ac:dyDescent="0.25">
      <c r="A484" s="52"/>
      <c r="B484"/>
      <c r="C484" s="59"/>
      <c r="D484" s="59"/>
      <c r="E484"/>
      <c r="F484"/>
      <c r="G484"/>
      <c r="H484"/>
    </row>
    <row r="485" spans="1:8" x14ac:dyDescent="0.25">
      <c r="A485" s="52"/>
      <c r="B485"/>
      <c r="C485" s="59"/>
      <c r="D485" s="59"/>
      <c r="E485"/>
      <c r="F485"/>
      <c r="G485"/>
      <c r="H485"/>
    </row>
    <row r="486" spans="1:8" x14ac:dyDescent="0.25">
      <c r="A486" s="52"/>
      <c r="B486"/>
      <c r="C486" s="59"/>
      <c r="D486" s="59"/>
      <c r="E486"/>
      <c r="F486"/>
      <c r="G486"/>
      <c r="H486"/>
    </row>
    <row r="487" spans="1:8" x14ac:dyDescent="0.25">
      <c r="A487" s="52"/>
      <c r="B487"/>
      <c r="C487" s="59"/>
      <c r="D487" s="59"/>
      <c r="E487"/>
      <c r="F487"/>
      <c r="G487"/>
      <c r="H487"/>
    </row>
    <row r="488" spans="1:8" x14ac:dyDescent="0.25">
      <c r="A488" s="52"/>
      <c r="B488"/>
      <c r="C488" s="59"/>
      <c r="D488" s="59"/>
      <c r="E488"/>
      <c r="F488"/>
      <c r="G488"/>
      <c r="H488"/>
    </row>
    <row r="489" spans="1:8" x14ac:dyDescent="0.25">
      <c r="A489" s="52"/>
      <c r="B489"/>
      <c r="C489" s="59"/>
      <c r="D489" s="59"/>
      <c r="E489"/>
      <c r="F489"/>
      <c r="G489"/>
      <c r="H489"/>
    </row>
    <row r="490" spans="1:8" x14ac:dyDescent="0.25">
      <c r="A490" s="52"/>
      <c r="B490"/>
      <c r="C490" s="59"/>
      <c r="D490" s="59"/>
      <c r="E490"/>
      <c r="F490"/>
      <c r="G490"/>
      <c r="H490"/>
    </row>
    <row r="491" spans="1:8" x14ac:dyDescent="0.25">
      <c r="A491" s="52"/>
      <c r="B491"/>
      <c r="C491" s="59"/>
      <c r="D491" s="59"/>
      <c r="E491"/>
      <c r="F491"/>
      <c r="G491"/>
      <c r="H491"/>
    </row>
    <row r="492" spans="1:8" x14ac:dyDescent="0.25">
      <c r="A492" s="52"/>
      <c r="B492"/>
      <c r="C492" s="59"/>
      <c r="D492" s="59"/>
      <c r="E492"/>
      <c r="F492"/>
      <c r="G492"/>
      <c r="H492"/>
    </row>
    <row r="493" spans="1:8" x14ac:dyDescent="0.25">
      <c r="A493" s="52"/>
      <c r="B493"/>
      <c r="C493" s="59"/>
      <c r="D493" s="59"/>
      <c r="E493"/>
      <c r="F493"/>
      <c r="G493"/>
      <c r="H493"/>
    </row>
    <row r="494" spans="1:8" x14ac:dyDescent="0.25">
      <c r="A494" s="52"/>
      <c r="B494"/>
      <c r="C494" s="59"/>
      <c r="D494" s="59"/>
      <c r="E494"/>
      <c r="F494"/>
      <c r="G494"/>
      <c r="H494"/>
    </row>
    <row r="495" spans="1:8" x14ac:dyDescent="0.25">
      <c r="A495" s="52"/>
      <c r="B495"/>
      <c r="C495" s="59"/>
      <c r="D495" s="59"/>
      <c r="E495"/>
      <c r="F495"/>
      <c r="G495"/>
      <c r="H495"/>
    </row>
    <row r="496" spans="1:8" x14ac:dyDescent="0.25">
      <c r="A496" s="52"/>
      <c r="B496"/>
      <c r="C496" s="59"/>
      <c r="D496" s="59"/>
      <c r="E496"/>
      <c r="F496"/>
      <c r="G496"/>
      <c r="H496"/>
    </row>
    <row r="497" spans="1:8" x14ac:dyDescent="0.25">
      <c r="A497" s="52"/>
      <c r="B497"/>
      <c r="C497" s="59"/>
      <c r="D497" s="59"/>
      <c r="E497"/>
      <c r="F497"/>
      <c r="G497"/>
      <c r="H497"/>
    </row>
    <row r="498" spans="1:8" x14ac:dyDescent="0.25">
      <c r="A498" s="52"/>
      <c r="B498"/>
      <c r="C498" s="59"/>
      <c r="D498" s="59"/>
      <c r="E498"/>
      <c r="F498"/>
      <c r="G498"/>
      <c r="H498"/>
    </row>
    <row r="499" spans="1:8" x14ac:dyDescent="0.25">
      <c r="A499" s="52"/>
      <c r="B499"/>
      <c r="C499" s="59"/>
      <c r="D499" s="59"/>
      <c r="E499"/>
      <c r="F499"/>
      <c r="G499"/>
      <c r="H499"/>
    </row>
    <row r="500" spans="1:8" x14ac:dyDescent="0.25">
      <c r="A500" s="52"/>
      <c r="B500"/>
      <c r="C500" s="59"/>
      <c r="D500" s="59"/>
      <c r="E500"/>
      <c r="F500"/>
      <c r="G500"/>
      <c r="H500"/>
    </row>
    <row r="501" spans="1:8" x14ac:dyDescent="0.25">
      <c r="A501" s="52"/>
      <c r="B501"/>
      <c r="C501" s="59"/>
      <c r="D501" s="59"/>
      <c r="E501"/>
      <c r="F501"/>
      <c r="G501"/>
      <c r="H501"/>
    </row>
    <row r="502" spans="1:8" x14ac:dyDescent="0.25">
      <c r="A502" s="52"/>
      <c r="B502"/>
      <c r="C502" s="59"/>
      <c r="D502" s="59"/>
      <c r="E502"/>
      <c r="F502"/>
      <c r="G502"/>
      <c r="H502"/>
    </row>
    <row r="503" spans="1:8" x14ac:dyDescent="0.25">
      <c r="A503" s="52"/>
      <c r="B503"/>
      <c r="C503" s="59"/>
      <c r="D503" s="59"/>
      <c r="E503"/>
      <c r="F503"/>
      <c r="G503"/>
      <c r="H503"/>
    </row>
    <row r="504" spans="1:8" x14ac:dyDescent="0.25">
      <c r="A504" s="52"/>
      <c r="B504"/>
      <c r="C504" s="59"/>
      <c r="D504" s="59"/>
      <c r="E504"/>
      <c r="F504"/>
      <c r="G504"/>
      <c r="H504"/>
    </row>
    <row r="505" spans="1:8" x14ac:dyDescent="0.25">
      <c r="A505" s="52"/>
      <c r="B505"/>
      <c r="C505" s="59"/>
      <c r="D505" s="59"/>
      <c r="E505"/>
      <c r="F505"/>
      <c r="G505"/>
      <c r="H505"/>
    </row>
    <row r="506" spans="1:8" x14ac:dyDescent="0.25">
      <c r="A506" s="52"/>
      <c r="B506"/>
      <c r="C506" s="59"/>
      <c r="D506" s="59"/>
      <c r="E506"/>
      <c r="F506"/>
      <c r="G506"/>
      <c r="H506"/>
    </row>
    <row r="507" spans="1:8" x14ac:dyDescent="0.25">
      <c r="A507" s="52"/>
      <c r="B507"/>
      <c r="C507" s="59"/>
      <c r="D507" s="59"/>
      <c r="E507"/>
      <c r="F507"/>
      <c r="G507"/>
      <c r="H507"/>
    </row>
    <row r="508" spans="1:8" x14ac:dyDescent="0.25">
      <c r="A508" s="52"/>
      <c r="B508"/>
      <c r="C508" s="59"/>
      <c r="D508" s="59"/>
      <c r="E508"/>
      <c r="F508"/>
      <c r="G508"/>
      <c r="H508"/>
    </row>
    <row r="509" spans="1:8" x14ac:dyDescent="0.25">
      <c r="A509" s="52"/>
      <c r="B509"/>
      <c r="C509" s="59"/>
      <c r="D509" s="59"/>
      <c r="E509"/>
      <c r="F509"/>
      <c r="G509"/>
      <c r="H509"/>
    </row>
    <row r="510" spans="1:8" x14ac:dyDescent="0.25">
      <c r="A510" s="52"/>
      <c r="B510"/>
      <c r="C510" s="59"/>
      <c r="D510" s="59"/>
      <c r="E510"/>
      <c r="F510"/>
      <c r="G510"/>
      <c r="H510"/>
    </row>
    <row r="511" spans="1:8" x14ac:dyDescent="0.25">
      <c r="A511" s="52"/>
      <c r="B511"/>
      <c r="C511" s="59"/>
      <c r="D511" s="59"/>
      <c r="E511"/>
      <c r="F511"/>
      <c r="G511"/>
      <c r="H511"/>
    </row>
    <row r="512" spans="1:8" x14ac:dyDescent="0.25">
      <c r="A512" s="52"/>
      <c r="B512"/>
      <c r="C512" s="59"/>
      <c r="D512" s="59"/>
      <c r="E512"/>
      <c r="F512"/>
      <c r="G512"/>
      <c r="H512"/>
    </row>
    <row r="513" spans="1:8" x14ac:dyDescent="0.25">
      <c r="A513" s="52"/>
      <c r="B513"/>
      <c r="C513" s="59"/>
      <c r="D513" s="59"/>
      <c r="E513"/>
      <c r="F513"/>
      <c r="G513"/>
      <c r="H513"/>
    </row>
    <row r="514" spans="1:8" x14ac:dyDescent="0.25">
      <c r="A514" s="52"/>
      <c r="B514"/>
      <c r="C514" s="59"/>
      <c r="D514" s="59"/>
      <c r="E514"/>
      <c r="F514"/>
      <c r="G514"/>
      <c r="H514"/>
    </row>
    <row r="515" spans="1:8" x14ac:dyDescent="0.25">
      <c r="A515" s="52"/>
      <c r="B515"/>
      <c r="C515" s="59"/>
      <c r="D515" s="59"/>
      <c r="E515"/>
      <c r="F515"/>
      <c r="G515"/>
      <c r="H515"/>
    </row>
    <row r="516" spans="1:8" x14ac:dyDescent="0.25">
      <c r="A516" s="52"/>
      <c r="B516"/>
      <c r="C516" s="59"/>
      <c r="D516" s="59"/>
      <c r="E516"/>
      <c r="F516"/>
      <c r="G516"/>
      <c r="H516"/>
    </row>
    <row r="517" spans="1:8" x14ac:dyDescent="0.25">
      <c r="A517" s="52"/>
      <c r="B517"/>
      <c r="C517" s="59"/>
      <c r="D517" s="59"/>
      <c r="E517"/>
      <c r="F517"/>
      <c r="G517"/>
      <c r="H517"/>
    </row>
    <row r="518" spans="1:8" x14ac:dyDescent="0.25">
      <c r="A518" s="52"/>
      <c r="B518"/>
      <c r="C518" s="59"/>
      <c r="D518" s="59"/>
      <c r="E518"/>
      <c r="F518"/>
      <c r="G518"/>
      <c r="H518"/>
    </row>
    <row r="519" spans="1:8" x14ac:dyDescent="0.25">
      <c r="A519" s="52"/>
      <c r="B519"/>
      <c r="C519" s="59"/>
      <c r="D519" s="59"/>
      <c r="E519"/>
      <c r="F519"/>
      <c r="G519"/>
      <c r="H519"/>
    </row>
    <row r="520" spans="1:8" x14ac:dyDescent="0.25">
      <c r="A520" s="52"/>
      <c r="B520"/>
      <c r="C520" s="59"/>
      <c r="D520" s="59"/>
      <c r="E520"/>
      <c r="F520"/>
      <c r="G520"/>
      <c r="H520"/>
    </row>
    <row r="521" spans="1:8" x14ac:dyDescent="0.25">
      <c r="A521" s="52"/>
      <c r="B521"/>
      <c r="C521" s="59"/>
      <c r="D521" s="59"/>
      <c r="E521"/>
      <c r="F521"/>
      <c r="G521"/>
      <c r="H521"/>
    </row>
    <row r="522" spans="1:8" x14ac:dyDescent="0.25">
      <c r="A522" s="52"/>
      <c r="B522"/>
      <c r="C522" s="59"/>
      <c r="D522" s="59"/>
      <c r="E522"/>
      <c r="F522"/>
      <c r="G522"/>
      <c r="H522"/>
    </row>
    <row r="523" spans="1:8" x14ac:dyDescent="0.25">
      <c r="A523" s="52"/>
      <c r="B523"/>
      <c r="C523" s="59"/>
      <c r="D523" s="59"/>
      <c r="E523"/>
      <c r="F523"/>
      <c r="G523"/>
      <c r="H523"/>
    </row>
    <row r="524" spans="1:8" x14ac:dyDescent="0.25">
      <c r="A524" s="52"/>
      <c r="B524"/>
      <c r="C524" s="59"/>
      <c r="D524" s="59"/>
      <c r="E524"/>
      <c r="F524"/>
      <c r="G524"/>
      <c r="H524"/>
    </row>
    <row r="525" spans="1:8" x14ac:dyDescent="0.25">
      <c r="A525" s="52"/>
      <c r="B525"/>
      <c r="C525" s="59"/>
      <c r="D525" s="59"/>
      <c r="E525"/>
      <c r="F525"/>
      <c r="G525"/>
      <c r="H525"/>
    </row>
    <row r="526" spans="1:8" x14ac:dyDescent="0.25">
      <c r="A526" s="52"/>
      <c r="B526"/>
      <c r="C526" s="59"/>
      <c r="D526" s="59"/>
      <c r="E526"/>
      <c r="F526"/>
      <c r="G526"/>
      <c r="H526"/>
    </row>
    <row r="527" spans="1:8" x14ac:dyDescent="0.25">
      <c r="A527" s="52"/>
      <c r="B527"/>
      <c r="C527" s="59"/>
      <c r="D527" s="59"/>
      <c r="E527"/>
      <c r="F527"/>
      <c r="G527"/>
      <c r="H527"/>
    </row>
    <row r="528" spans="1:8" x14ac:dyDescent="0.25">
      <c r="A528" s="52"/>
      <c r="B528"/>
      <c r="C528" s="59"/>
      <c r="D528" s="59"/>
      <c r="E528"/>
      <c r="F528"/>
      <c r="G528"/>
      <c r="H528"/>
    </row>
    <row r="529" spans="1:8" x14ac:dyDescent="0.25">
      <c r="A529" s="52"/>
      <c r="B529"/>
      <c r="C529" s="59"/>
      <c r="D529" s="59"/>
      <c r="E529"/>
      <c r="F529"/>
      <c r="G529"/>
      <c r="H529"/>
    </row>
    <row r="530" spans="1:8" x14ac:dyDescent="0.25">
      <c r="A530" s="52"/>
      <c r="B530"/>
      <c r="C530" s="59"/>
      <c r="D530" s="59"/>
      <c r="E530"/>
      <c r="F530"/>
      <c r="G530"/>
      <c r="H530"/>
    </row>
    <row r="531" spans="1:8" x14ac:dyDescent="0.25">
      <c r="A531" s="52"/>
      <c r="B531"/>
      <c r="C531" s="59"/>
      <c r="D531" s="59"/>
      <c r="E531"/>
      <c r="F531"/>
      <c r="G531"/>
      <c r="H531"/>
    </row>
    <row r="532" spans="1:8" x14ac:dyDescent="0.25">
      <c r="A532" s="52"/>
      <c r="B532"/>
      <c r="C532" s="59"/>
      <c r="D532" s="59"/>
      <c r="E532"/>
      <c r="F532"/>
      <c r="G532"/>
      <c r="H532"/>
    </row>
    <row r="533" spans="1:8" x14ac:dyDescent="0.25">
      <c r="A533" s="52"/>
      <c r="B533"/>
      <c r="C533" s="59"/>
      <c r="D533" s="59"/>
      <c r="E533"/>
      <c r="F533"/>
      <c r="G533"/>
      <c r="H533"/>
    </row>
    <row r="534" spans="1:8" x14ac:dyDescent="0.25">
      <c r="A534" s="52"/>
      <c r="B534"/>
      <c r="C534" s="59"/>
      <c r="D534" s="59"/>
      <c r="E534"/>
      <c r="F534"/>
      <c r="G534"/>
      <c r="H534"/>
    </row>
    <row r="535" spans="1:8" x14ac:dyDescent="0.25">
      <c r="A535" s="52"/>
      <c r="B535"/>
      <c r="C535" s="59"/>
      <c r="D535" s="59"/>
      <c r="E535"/>
      <c r="F535"/>
      <c r="G535"/>
      <c r="H535"/>
    </row>
    <row r="536" spans="1:8" x14ac:dyDescent="0.25">
      <c r="A536" s="52"/>
      <c r="B536"/>
      <c r="C536" s="59"/>
      <c r="D536" s="59"/>
      <c r="E536"/>
      <c r="F536"/>
      <c r="G536"/>
      <c r="H536"/>
    </row>
    <row r="537" spans="1:8" x14ac:dyDescent="0.25">
      <c r="A537" s="52"/>
      <c r="B537"/>
      <c r="C537" s="59"/>
      <c r="D537" s="59"/>
      <c r="E537"/>
      <c r="F537"/>
      <c r="G537"/>
      <c r="H537"/>
    </row>
    <row r="538" spans="1:8" x14ac:dyDescent="0.25">
      <c r="A538" s="52"/>
      <c r="B538"/>
      <c r="C538" s="59"/>
      <c r="D538" s="59"/>
      <c r="E538"/>
      <c r="F538"/>
      <c r="G538"/>
      <c r="H538"/>
    </row>
    <row r="539" spans="1:8" x14ac:dyDescent="0.25">
      <c r="A539" s="52"/>
      <c r="B539"/>
      <c r="C539" s="59"/>
      <c r="D539" s="59"/>
      <c r="E539"/>
      <c r="F539"/>
      <c r="G539"/>
      <c r="H539"/>
    </row>
    <row r="540" spans="1:8" x14ac:dyDescent="0.25">
      <c r="A540" s="52"/>
      <c r="B540"/>
      <c r="C540" s="59"/>
      <c r="D540" s="59"/>
      <c r="E540"/>
      <c r="F540"/>
      <c r="G540"/>
      <c r="H540"/>
    </row>
    <row r="541" spans="1:8" x14ac:dyDescent="0.25">
      <c r="A541" s="52"/>
      <c r="B541"/>
      <c r="C541" s="59"/>
      <c r="D541" s="59"/>
      <c r="E541"/>
      <c r="F541"/>
      <c r="G541"/>
      <c r="H541"/>
    </row>
    <row r="542" spans="1:8" x14ac:dyDescent="0.25">
      <c r="A542" s="52"/>
      <c r="B542"/>
      <c r="C542" s="59"/>
      <c r="D542" s="59"/>
      <c r="E542"/>
      <c r="F542"/>
      <c r="G542"/>
      <c r="H542"/>
    </row>
    <row r="543" spans="1:8" x14ac:dyDescent="0.25">
      <c r="A543" s="52"/>
      <c r="B543"/>
      <c r="C543" s="59"/>
      <c r="D543" s="59"/>
      <c r="E543"/>
      <c r="F543"/>
      <c r="G543"/>
      <c r="H543"/>
    </row>
    <row r="544" spans="1:8" x14ac:dyDescent="0.25">
      <c r="A544" s="52"/>
      <c r="B544"/>
      <c r="C544" s="59"/>
      <c r="D544" s="59"/>
      <c r="E544"/>
      <c r="F544"/>
      <c r="G544"/>
      <c r="H544"/>
    </row>
    <row r="545" spans="1:8" x14ac:dyDescent="0.25">
      <c r="A545" s="52"/>
      <c r="B545"/>
      <c r="C545" s="59"/>
      <c r="D545" s="59"/>
      <c r="E545"/>
      <c r="F545"/>
      <c r="G545"/>
      <c r="H545"/>
    </row>
    <row r="546" spans="1:8" x14ac:dyDescent="0.25">
      <c r="A546" s="52"/>
      <c r="B546"/>
      <c r="C546" s="59"/>
      <c r="D546" s="59"/>
      <c r="E546"/>
      <c r="F546"/>
      <c r="G546"/>
      <c r="H546"/>
    </row>
    <row r="547" spans="1:8" x14ac:dyDescent="0.25">
      <c r="A547" s="52"/>
      <c r="B547"/>
      <c r="C547" s="59"/>
      <c r="D547" s="59"/>
      <c r="E547"/>
      <c r="F547"/>
      <c r="G547"/>
      <c r="H547"/>
    </row>
    <row r="548" spans="1:8" x14ac:dyDescent="0.25">
      <c r="A548" s="52"/>
      <c r="B548"/>
      <c r="C548" s="59"/>
      <c r="D548" s="59"/>
      <c r="E548"/>
      <c r="F548"/>
      <c r="G548"/>
      <c r="H548"/>
    </row>
    <row r="549" spans="1:8" x14ac:dyDescent="0.25">
      <c r="A549" s="52"/>
      <c r="B549"/>
      <c r="C549" s="59"/>
      <c r="D549" s="59"/>
      <c r="E549"/>
      <c r="F549"/>
      <c r="G549"/>
      <c r="H549"/>
    </row>
    <row r="550" spans="1:8" x14ac:dyDescent="0.25">
      <c r="A550" s="52"/>
      <c r="B550"/>
      <c r="C550" s="59"/>
      <c r="D550" s="59"/>
      <c r="E550"/>
      <c r="F550"/>
      <c r="G550"/>
      <c r="H550"/>
    </row>
    <row r="551" spans="1:8" x14ac:dyDescent="0.25">
      <c r="A551" s="52"/>
      <c r="B551"/>
      <c r="C551" s="59"/>
      <c r="D551" s="59"/>
      <c r="E551"/>
      <c r="F551"/>
      <c r="G551"/>
      <c r="H551"/>
    </row>
    <row r="552" spans="1:8" x14ac:dyDescent="0.25">
      <c r="A552" s="52"/>
      <c r="B552"/>
      <c r="C552" s="59"/>
      <c r="D552" s="59"/>
      <c r="E552"/>
      <c r="F552"/>
      <c r="G552"/>
      <c r="H552"/>
    </row>
    <row r="553" spans="1:8" x14ac:dyDescent="0.25">
      <c r="A553" s="52"/>
      <c r="B553"/>
      <c r="C553" s="59"/>
      <c r="D553" s="59"/>
      <c r="E553"/>
      <c r="F553"/>
      <c r="G553"/>
      <c r="H553"/>
    </row>
    <row r="554" spans="1:8" x14ac:dyDescent="0.25">
      <c r="A554" s="52"/>
      <c r="B554"/>
      <c r="C554" s="59"/>
      <c r="D554" s="59"/>
      <c r="E554"/>
      <c r="F554"/>
      <c r="G554"/>
      <c r="H554"/>
    </row>
    <row r="555" spans="1:8" x14ac:dyDescent="0.25">
      <c r="A555" s="52"/>
      <c r="B555"/>
      <c r="C555" s="59"/>
      <c r="D555" s="59"/>
      <c r="E555"/>
      <c r="F555"/>
      <c r="G555"/>
      <c r="H555"/>
    </row>
    <row r="556" spans="1:8" x14ac:dyDescent="0.25">
      <c r="A556" s="52"/>
      <c r="B556"/>
      <c r="C556" s="59"/>
      <c r="D556" s="59"/>
      <c r="E556"/>
      <c r="F556"/>
      <c r="G556"/>
      <c r="H556"/>
    </row>
    <row r="557" spans="1:8" x14ac:dyDescent="0.25">
      <c r="A557" s="52"/>
      <c r="B557"/>
      <c r="C557" s="59"/>
      <c r="D557" s="59"/>
      <c r="E557"/>
      <c r="F557"/>
      <c r="G557"/>
      <c r="H557"/>
    </row>
    <row r="558" spans="1:8" x14ac:dyDescent="0.25">
      <c r="A558" s="52"/>
      <c r="B558"/>
      <c r="C558" s="59"/>
      <c r="D558" s="59"/>
      <c r="E558"/>
      <c r="F558"/>
      <c r="G558"/>
      <c r="H558"/>
    </row>
    <row r="559" spans="1:8" x14ac:dyDescent="0.25">
      <c r="A559" s="52"/>
      <c r="B559"/>
      <c r="C559" s="59"/>
      <c r="D559" s="59"/>
      <c r="E559"/>
      <c r="F559"/>
      <c r="G559"/>
      <c r="H559"/>
    </row>
    <row r="560" spans="1:8" x14ac:dyDescent="0.25">
      <c r="A560" s="52"/>
      <c r="B560"/>
      <c r="C560" s="59"/>
      <c r="D560" s="59"/>
      <c r="E560"/>
      <c r="F560"/>
      <c r="G560"/>
      <c r="H560"/>
    </row>
    <row r="561" spans="1:8" x14ac:dyDescent="0.25">
      <c r="A561" s="52"/>
      <c r="B561"/>
      <c r="C561" s="59"/>
      <c r="D561" s="59"/>
      <c r="E561"/>
      <c r="F561"/>
      <c r="G561"/>
      <c r="H561"/>
    </row>
    <row r="562" spans="1:8" x14ac:dyDescent="0.25">
      <c r="A562" s="52"/>
      <c r="B562"/>
      <c r="C562" s="59"/>
      <c r="D562" s="59"/>
      <c r="E562"/>
      <c r="F562"/>
      <c r="G562"/>
      <c r="H562"/>
    </row>
    <row r="563" spans="1:8" x14ac:dyDescent="0.25">
      <c r="A563" s="52"/>
      <c r="B563"/>
      <c r="C563" s="59"/>
      <c r="D563" s="59"/>
      <c r="E563"/>
      <c r="F563"/>
      <c r="G563"/>
      <c r="H563"/>
    </row>
    <row r="564" spans="1:8" x14ac:dyDescent="0.25">
      <c r="A564" s="52"/>
      <c r="B564"/>
      <c r="C564" s="59"/>
      <c r="D564" s="59"/>
      <c r="E564"/>
      <c r="F564"/>
      <c r="G564"/>
      <c r="H564"/>
    </row>
    <row r="565" spans="1:8" x14ac:dyDescent="0.25">
      <c r="A565" s="52"/>
      <c r="B565"/>
      <c r="C565" s="59"/>
      <c r="D565" s="59"/>
      <c r="E565"/>
      <c r="F565"/>
      <c r="G565"/>
      <c r="H565"/>
    </row>
    <row r="566" spans="1:8" x14ac:dyDescent="0.25">
      <c r="A566" s="52"/>
      <c r="B566"/>
      <c r="C566" s="59"/>
      <c r="D566" s="59"/>
      <c r="E566"/>
      <c r="F566"/>
      <c r="G566"/>
      <c r="H566"/>
    </row>
    <row r="567" spans="1:8" x14ac:dyDescent="0.25">
      <c r="A567" s="52"/>
      <c r="B567"/>
      <c r="C567" s="59"/>
      <c r="D567" s="59"/>
      <c r="E567"/>
      <c r="F567"/>
      <c r="G567"/>
      <c r="H567"/>
    </row>
    <row r="568" spans="1:8" x14ac:dyDescent="0.25">
      <c r="A568" s="52"/>
      <c r="B568"/>
      <c r="C568" s="59"/>
      <c r="D568" s="59"/>
      <c r="E568"/>
      <c r="F568"/>
      <c r="G568"/>
      <c r="H568"/>
    </row>
    <row r="569" spans="1:8" x14ac:dyDescent="0.25">
      <c r="A569" s="52"/>
      <c r="B569"/>
      <c r="C569" s="59"/>
      <c r="D569" s="59"/>
      <c r="E569"/>
      <c r="F569"/>
      <c r="G569"/>
      <c r="H569"/>
    </row>
    <row r="570" spans="1:8" x14ac:dyDescent="0.25">
      <c r="A570" s="52"/>
      <c r="B570"/>
      <c r="C570" s="59"/>
      <c r="D570" s="59"/>
      <c r="E570"/>
      <c r="F570"/>
      <c r="G570"/>
      <c r="H570"/>
    </row>
    <row r="571" spans="1:8" x14ac:dyDescent="0.25">
      <c r="A571" s="52"/>
      <c r="B571"/>
      <c r="C571" s="59"/>
      <c r="D571" s="59"/>
      <c r="E571"/>
      <c r="F571"/>
      <c r="G571"/>
      <c r="H571"/>
    </row>
    <row r="572" spans="1:8" x14ac:dyDescent="0.25">
      <c r="A572" s="52"/>
      <c r="B572"/>
      <c r="C572" s="59"/>
      <c r="D572" s="59"/>
      <c r="E572"/>
      <c r="F572"/>
      <c r="G572"/>
      <c r="H572"/>
    </row>
    <row r="573" spans="1:8" x14ac:dyDescent="0.25">
      <c r="A573" s="52"/>
      <c r="B573"/>
      <c r="C573" s="59"/>
      <c r="D573" s="59"/>
      <c r="E573"/>
      <c r="F573"/>
      <c r="G573"/>
      <c r="H573"/>
    </row>
    <row r="574" spans="1:8" x14ac:dyDescent="0.25">
      <c r="A574" s="52"/>
      <c r="B574"/>
      <c r="C574" s="59"/>
      <c r="D574" s="59"/>
      <c r="E574"/>
      <c r="F574"/>
      <c r="G574"/>
      <c r="H574"/>
    </row>
    <row r="575" spans="1:8" x14ac:dyDescent="0.25">
      <c r="A575" s="52"/>
      <c r="B575"/>
      <c r="C575" s="59"/>
      <c r="D575" s="59"/>
      <c r="E575"/>
      <c r="F575"/>
      <c r="G575"/>
      <c r="H575"/>
    </row>
    <row r="576" spans="1:8" x14ac:dyDescent="0.25">
      <c r="A576" s="52"/>
      <c r="B576"/>
      <c r="C576" s="59"/>
      <c r="D576" s="59"/>
      <c r="E576"/>
      <c r="F576"/>
      <c r="G576"/>
      <c r="H576"/>
    </row>
    <row r="577" spans="1:8" x14ac:dyDescent="0.25">
      <c r="A577" s="52"/>
      <c r="B577"/>
      <c r="C577" s="59"/>
      <c r="D577" s="59"/>
      <c r="E577"/>
      <c r="F577"/>
      <c r="G577"/>
      <c r="H577"/>
    </row>
    <row r="578" spans="1:8" x14ac:dyDescent="0.25">
      <c r="A578" s="52"/>
      <c r="B578"/>
      <c r="C578" s="59"/>
      <c r="D578" s="59"/>
      <c r="E578"/>
      <c r="F578"/>
      <c r="G578"/>
      <c r="H578"/>
    </row>
    <row r="579" spans="1:8" x14ac:dyDescent="0.25">
      <c r="A579" s="52"/>
      <c r="B579"/>
      <c r="C579" s="59"/>
      <c r="D579" s="59"/>
      <c r="E579"/>
      <c r="F579"/>
      <c r="G579"/>
      <c r="H579"/>
    </row>
    <row r="580" spans="1:8" x14ac:dyDescent="0.25">
      <c r="A580" s="52"/>
      <c r="B580"/>
      <c r="C580" s="59"/>
      <c r="D580" s="59"/>
      <c r="E580"/>
      <c r="F580"/>
      <c r="G580"/>
      <c r="H580"/>
    </row>
    <row r="581" spans="1:8" x14ac:dyDescent="0.25">
      <c r="A581" s="52"/>
      <c r="B581"/>
      <c r="C581" s="59"/>
      <c r="D581" s="59"/>
      <c r="E581"/>
      <c r="F581"/>
      <c r="G581"/>
      <c r="H581"/>
    </row>
    <row r="582" spans="1:8" x14ac:dyDescent="0.25">
      <c r="A582" s="52"/>
      <c r="B582"/>
      <c r="C582" s="59"/>
      <c r="D582" s="59"/>
      <c r="E582"/>
      <c r="F582"/>
      <c r="G582"/>
      <c r="H582"/>
    </row>
    <row r="583" spans="1:8" x14ac:dyDescent="0.25">
      <c r="A583" s="52"/>
      <c r="B583"/>
      <c r="C583" s="59"/>
      <c r="D583" s="59"/>
      <c r="E583"/>
      <c r="F583"/>
      <c r="G583"/>
      <c r="H583"/>
    </row>
    <row r="584" spans="1:8" x14ac:dyDescent="0.25">
      <c r="A584" s="52"/>
      <c r="B584"/>
      <c r="C584" s="59"/>
      <c r="D584" s="59"/>
      <c r="E584"/>
      <c r="F584"/>
      <c r="G584"/>
      <c r="H584"/>
    </row>
    <row r="585" spans="1:8" x14ac:dyDescent="0.25">
      <c r="A585" s="52"/>
      <c r="B585"/>
      <c r="C585" s="59"/>
      <c r="D585" s="59"/>
      <c r="E585"/>
      <c r="F585"/>
      <c r="G585"/>
      <c r="H585"/>
    </row>
    <row r="586" spans="1:8" x14ac:dyDescent="0.25">
      <c r="A586" s="52"/>
      <c r="B586"/>
      <c r="C586" s="59"/>
      <c r="D586" s="59"/>
      <c r="E586"/>
      <c r="F586"/>
      <c r="G586"/>
      <c r="H586"/>
    </row>
    <row r="587" spans="1:8" x14ac:dyDescent="0.25">
      <c r="A587" s="52"/>
      <c r="B587"/>
      <c r="C587" s="59"/>
      <c r="D587" s="59"/>
      <c r="E587"/>
      <c r="F587"/>
      <c r="G587"/>
      <c r="H587"/>
    </row>
    <row r="588" spans="1:8" x14ac:dyDescent="0.25">
      <c r="A588" s="52"/>
      <c r="B588"/>
      <c r="C588" s="59"/>
      <c r="D588" s="59"/>
      <c r="E588"/>
      <c r="F588"/>
      <c r="G588"/>
      <c r="H588"/>
    </row>
    <row r="589" spans="1:8" x14ac:dyDescent="0.25">
      <c r="A589" s="52"/>
      <c r="B589"/>
      <c r="C589" s="59"/>
      <c r="D589" s="59"/>
      <c r="E589"/>
      <c r="F589"/>
      <c r="G589"/>
      <c r="H589"/>
    </row>
    <row r="590" spans="1:8" x14ac:dyDescent="0.25">
      <c r="A590" s="52"/>
      <c r="B590"/>
      <c r="C590" s="59"/>
      <c r="D590" s="59"/>
      <c r="E590"/>
      <c r="F590"/>
      <c r="G590"/>
      <c r="H590"/>
    </row>
    <row r="591" spans="1:8" x14ac:dyDescent="0.25">
      <c r="A591" s="52"/>
      <c r="B591"/>
      <c r="C591" s="59"/>
      <c r="D591" s="59"/>
      <c r="E591"/>
      <c r="F591"/>
      <c r="G591"/>
      <c r="H591"/>
    </row>
    <row r="592" spans="1:8" x14ac:dyDescent="0.25">
      <c r="A592" s="52"/>
      <c r="B592"/>
      <c r="C592" s="59"/>
      <c r="D592" s="59"/>
      <c r="E592"/>
      <c r="F592"/>
      <c r="G592"/>
      <c r="H592"/>
    </row>
    <row r="593" spans="1:8" x14ac:dyDescent="0.25">
      <c r="A593" s="52"/>
      <c r="B593"/>
      <c r="C593" s="59"/>
      <c r="D593" s="59"/>
      <c r="E593"/>
      <c r="F593"/>
      <c r="G593"/>
      <c r="H593"/>
    </row>
    <row r="594" spans="1:8" x14ac:dyDescent="0.25">
      <c r="A594" s="52"/>
      <c r="B594"/>
      <c r="C594" s="59"/>
      <c r="D594" s="59"/>
      <c r="E594"/>
      <c r="F594"/>
      <c r="G594"/>
      <c r="H594"/>
    </row>
    <row r="595" spans="1:8" x14ac:dyDescent="0.25">
      <c r="A595" s="52"/>
      <c r="B595"/>
      <c r="C595" s="59"/>
      <c r="D595" s="59"/>
      <c r="E595"/>
      <c r="F595"/>
      <c r="G595"/>
      <c r="H595"/>
    </row>
    <row r="596" spans="1:8" x14ac:dyDescent="0.25">
      <c r="A596" s="52"/>
      <c r="B596"/>
      <c r="C596" s="59"/>
      <c r="D596" s="59"/>
      <c r="E596"/>
      <c r="F596"/>
      <c r="G596"/>
      <c r="H596"/>
    </row>
    <row r="597" spans="1:8" x14ac:dyDescent="0.25">
      <c r="A597" s="52"/>
      <c r="B597"/>
      <c r="C597" s="59"/>
      <c r="D597" s="59"/>
      <c r="E597"/>
      <c r="F597"/>
      <c r="G597"/>
      <c r="H597"/>
    </row>
    <row r="598" spans="1:8" x14ac:dyDescent="0.25">
      <c r="A598" s="52"/>
      <c r="B598"/>
      <c r="C598" s="59"/>
      <c r="D598" s="59"/>
      <c r="E598"/>
      <c r="F598"/>
      <c r="G598"/>
      <c r="H598"/>
    </row>
    <row r="599" spans="1:8" x14ac:dyDescent="0.25">
      <c r="A599" s="52"/>
      <c r="B599"/>
      <c r="C599" s="59"/>
      <c r="D599" s="59"/>
      <c r="E599"/>
      <c r="F599"/>
      <c r="G599"/>
      <c r="H599"/>
    </row>
    <row r="600" spans="1:8" x14ac:dyDescent="0.25">
      <c r="A600" s="52"/>
      <c r="B600"/>
      <c r="C600" s="59"/>
      <c r="D600" s="59"/>
      <c r="E600"/>
      <c r="F600"/>
      <c r="G600"/>
      <c r="H600"/>
    </row>
    <row r="601" spans="1:8" x14ac:dyDescent="0.25">
      <c r="A601" s="52"/>
      <c r="B601"/>
      <c r="C601" s="59"/>
      <c r="D601" s="59"/>
      <c r="E601"/>
      <c r="F601"/>
      <c r="G601"/>
      <c r="H601"/>
    </row>
    <row r="602" spans="1:8" x14ac:dyDescent="0.25">
      <c r="A602" s="52"/>
      <c r="B602"/>
      <c r="C602" s="59"/>
      <c r="D602" s="59"/>
      <c r="E602"/>
      <c r="F602"/>
      <c r="G602"/>
      <c r="H602"/>
    </row>
    <row r="603" spans="1:8" x14ac:dyDescent="0.25">
      <c r="A603" s="52"/>
      <c r="B603"/>
      <c r="C603" s="59"/>
      <c r="D603" s="59"/>
      <c r="E603"/>
      <c r="F603"/>
      <c r="G603"/>
      <c r="H603"/>
    </row>
    <row r="604" spans="1:8" x14ac:dyDescent="0.25">
      <c r="A604" s="52"/>
      <c r="B604"/>
      <c r="C604" s="59"/>
      <c r="D604" s="59"/>
      <c r="E604"/>
      <c r="F604"/>
      <c r="G604"/>
      <c r="H604"/>
    </row>
    <row r="605" spans="1:8" x14ac:dyDescent="0.25">
      <c r="A605" s="52"/>
      <c r="B605"/>
      <c r="C605" s="59"/>
      <c r="D605" s="59"/>
      <c r="E605"/>
      <c r="F605"/>
      <c r="G605"/>
      <c r="H605"/>
    </row>
    <row r="606" spans="1:8" x14ac:dyDescent="0.25">
      <c r="A606" s="52"/>
      <c r="B606"/>
      <c r="C606" s="59"/>
      <c r="D606" s="59"/>
      <c r="E606"/>
      <c r="F606"/>
      <c r="G606"/>
      <c r="H606"/>
    </row>
    <row r="607" spans="1:8" x14ac:dyDescent="0.25">
      <c r="A607" s="52"/>
      <c r="B607"/>
      <c r="C607" s="59"/>
      <c r="D607" s="59"/>
      <c r="E607"/>
      <c r="F607"/>
      <c r="G607"/>
      <c r="H607"/>
    </row>
    <row r="608" spans="1:8" x14ac:dyDescent="0.25">
      <c r="A608" s="52"/>
      <c r="B608"/>
      <c r="C608" s="59"/>
      <c r="D608" s="59"/>
      <c r="E608"/>
      <c r="F608"/>
      <c r="G608"/>
      <c r="H608"/>
    </row>
    <row r="609" spans="1:8" x14ac:dyDescent="0.25">
      <c r="A609" s="52"/>
      <c r="B609"/>
      <c r="C609" s="59"/>
      <c r="D609" s="59"/>
      <c r="E609"/>
      <c r="F609"/>
      <c r="G609"/>
      <c r="H609"/>
    </row>
    <row r="610" spans="1:8" x14ac:dyDescent="0.25">
      <c r="A610" s="52"/>
      <c r="B610"/>
      <c r="C610" s="59"/>
      <c r="D610" s="59"/>
      <c r="E610"/>
      <c r="F610"/>
      <c r="G610"/>
      <c r="H610"/>
    </row>
    <row r="611" spans="1:8" x14ac:dyDescent="0.25">
      <c r="A611" s="52"/>
      <c r="B611"/>
      <c r="C611" s="59"/>
      <c r="D611" s="59"/>
      <c r="E611"/>
      <c r="F611"/>
      <c r="G611"/>
      <c r="H611"/>
    </row>
    <row r="612" spans="1:8" x14ac:dyDescent="0.25">
      <c r="A612" s="52"/>
      <c r="B612"/>
      <c r="C612" s="59"/>
      <c r="D612" s="59"/>
      <c r="E612"/>
      <c r="F612"/>
      <c r="G612"/>
      <c r="H612"/>
    </row>
    <row r="613" spans="1:8" x14ac:dyDescent="0.25">
      <c r="A613" s="52"/>
      <c r="B613"/>
      <c r="C613" s="59"/>
      <c r="D613" s="59"/>
      <c r="E613"/>
      <c r="F613"/>
      <c r="G613"/>
      <c r="H613"/>
    </row>
    <row r="614" spans="1:8" x14ac:dyDescent="0.25">
      <c r="A614" s="52"/>
      <c r="B614"/>
      <c r="C614" s="59"/>
      <c r="D614" s="59"/>
      <c r="E614"/>
      <c r="F614"/>
      <c r="G614"/>
      <c r="H614"/>
    </row>
    <row r="615" spans="1:8" x14ac:dyDescent="0.25">
      <c r="A615" s="52"/>
      <c r="B615"/>
      <c r="C615" s="59"/>
      <c r="D615" s="59"/>
      <c r="E615"/>
      <c r="F615"/>
      <c r="G615"/>
      <c r="H615"/>
    </row>
    <row r="616" spans="1:8" x14ac:dyDescent="0.25">
      <c r="A616" s="52"/>
      <c r="B616"/>
      <c r="C616" s="59"/>
      <c r="D616" s="59"/>
      <c r="E616"/>
      <c r="F616"/>
      <c r="G616"/>
      <c r="H616"/>
    </row>
    <row r="617" spans="1:8" x14ac:dyDescent="0.25">
      <c r="A617" s="52"/>
      <c r="B617"/>
      <c r="C617" s="59"/>
      <c r="D617" s="59"/>
      <c r="E617"/>
      <c r="F617"/>
      <c r="G617"/>
      <c r="H617"/>
    </row>
    <row r="618" spans="1:8" x14ac:dyDescent="0.25">
      <c r="A618" s="52"/>
      <c r="B618"/>
      <c r="C618" s="59"/>
      <c r="D618" s="59"/>
      <c r="E618"/>
      <c r="F618"/>
      <c r="G618"/>
      <c r="H618"/>
    </row>
    <row r="619" spans="1:8" x14ac:dyDescent="0.25">
      <c r="A619" s="52"/>
      <c r="B619"/>
      <c r="C619" s="59"/>
      <c r="D619" s="59"/>
      <c r="E619"/>
      <c r="F619"/>
      <c r="G619"/>
      <c r="H619"/>
    </row>
    <row r="620" spans="1:8" x14ac:dyDescent="0.25">
      <c r="A620" s="52"/>
      <c r="B620"/>
      <c r="C620" s="59"/>
      <c r="D620" s="59"/>
      <c r="E620"/>
      <c r="F620"/>
      <c r="G620"/>
      <c r="H620"/>
    </row>
    <row r="621" spans="1:8" x14ac:dyDescent="0.25">
      <c r="A621" s="52"/>
      <c r="B621"/>
      <c r="C621" s="59"/>
      <c r="D621" s="59"/>
      <c r="E621"/>
      <c r="F621"/>
      <c r="G621"/>
      <c r="H621"/>
    </row>
    <row r="622" spans="1:8" x14ac:dyDescent="0.25">
      <c r="A622" s="52"/>
      <c r="B622"/>
      <c r="C622" s="59"/>
      <c r="D622" s="59"/>
      <c r="E622"/>
      <c r="F622"/>
      <c r="G622"/>
      <c r="H622"/>
    </row>
    <row r="623" spans="1:8" x14ac:dyDescent="0.25">
      <c r="A623" s="52"/>
      <c r="B623"/>
      <c r="C623" s="59"/>
      <c r="D623" s="59"/>
      <c r="E623"/>
      <c r="F623"/>
      <c r="G623"/>
      <c r="H623"/>
    </row>
    <row r="624" spans="1:8" x14ac:dyDescent="0.25">
      <c r="A624" s="52"/>
      <c r="B624"/>
      <c r="C624" s="59"/>
      <c r="D624" s="59"/>
      <c r="E624"/>
      <c r="F624"/>
      <c r="G624"/>
      <c r="H624"/>
    </row>
    <row r="625" spans="1:8" x14ac:dyDescent="0.25">
      <c r="A625" s="52"/>
      <c r="B625"/>
      <c r="C625" s="59"/>
      <c r="D625" s="59"/>
      <c r="E625"/>
      <c r="F625"/>
      <c r="G625"/>
      <c r="H625"/>
    </row>
    <row r="626" spans="1:8" x14ac:dyDescent="0.25">
      <c r="A626" s="52"/>
      <c r="B626"/>
      <c r="C626" s="59"/>
      <c r="D626" s="59"/>
      <c r="E626"/>
      <c r="F626"/>
      <c r="G626"/>
      <c r="H626"/>
    </row>
    <row r="627" spans="1:8" x14ac:dyDescent="0.25">
      <c r="A627" s="52"/>
      <c r="B627"/>
      <c r="C627" s="59"/>
      <c r="D627" s="59"/>
      <c r="E627"/>
      <c r="F627"/>
      <c r="G627"/>
      <c r="H627"/>
    </row>
    <row r="628" spans="1:8" x14ac:dyDescent="0.25">
      <c r="A628" s="52"/>
      <c r="B628"/>
      <c r="C628" s="59"/>
      <c r="D628" s="59"/>
      <c r="E628"/>
      <c r="F628"/>
      <c r="G628"/>
      <c r="H628"/>
    </row>
    <row r="629" spans="1:8" x14ac:dyDescent="0.25">
      <c r="A629" s="52"/>
      <c r="B629"/>
      <c r="C629" s="59"/>
      <c r="D629" s="59"/>
      <c r="E629"/>
      <c r="F629"/>
      <c r="G629"/>
      <c r="H629"/>
    </row>
    <row r="630" spans="1:8" x14ac:dyDescent="0.25">
      <c r="A630" s="52"/>
      <c r="B630"/>
      <c r="C630" s="59"/>
      <c r="D630" s="59"/>
      <c r="E630"/>
      <c r="F630"/>
      <c r="G630"/>
      <c r="H630"/>
    </row>
    <row r="631" spans="1:8" x14ac:dyDescent="0.25">
      <c r="A631" s="52"/>
      <c r="B631"/>
      <c r="C631" s="59"/>
      <c r="D631" s="59"/>
      <c r="E631"/>
      <c r="F631"/>
      <c r="G631"/>
      <c r="H631"/>
    </row>
    <row r="632" spans="1:8" x14ac:dyDescent="0.25">
      <c r="A632" s="52"/>
      <c r="B632"/>
      <c r="C632" s="59"/>
      <c r="D632" s="59"/>
      <c r="E632"/>
      <c r="F632"/>
      <c r="G632"/>
      <c r="H632"/>
    </row>
    <row r="633" spans="1:8" x14ac:dyDescent="0.25">
      <c r="A633" s="52"/>
      <c r="B633"/>
      <c r="C633" s="59"/>
      <c r="D633" s="59"/>
      <c r="E633"/>
      <c r="F633"/>
      <c r="G633"/>
      <c r="H633"/>
    </row>
    <row r="634" spans="1:8" x14ac:dyDescent="0.25">
      <c r="A634" s="52"/>
      <c r="B634"/>
      <c r="C634" s="59"/>
      <c r="D634" s="59"/>
      <c r="E634"/>
      <c r="F634"/>
      <c r="G634"/>
      <c r="H634"/>
    </row>
    <row r="635" spans="1:8" x14ac:dyDescent="0.25">
      <c r="A635" s="52"/>
      <c r="B635"/>
      <c r="C635" s="59"/>
      <c r="D635" s="59"/>
      <c r="E635"/>
      <c r="F635"/>
      <c r="G635"/>
      <c r="H635"/>
    </row>
    <row r="636" spans="1:8" x14ac:dyDescent="0.25">
      <c r="A636" s="52"/>
      <c r="B636"/>
      <c r="C636" s="59"/>
      <c r="D636" s="59"/>
      <c r="E636"/>
      <c r="F636"/>
      <c r="G636"/>
      <c r="H636"/>
    </row>
    <row r="637" spans="1:8" x14ac:dyDescent="0.25">
      <c r="A637" s="52"/>
      <c r="B637"/>
      <c r="C637" s="59"/>
      <c r="D637" s="59"/>
      <c r="E637"/>
      <c r="F637"/>
      <c r="G637"/>
      <c r="H637"/>
    </row>
    <row r="638" spans="1:8" x14ac:dyDescent="0.25">
      <c r="A638" s="52"/>
      <c r="B638"/>
      <c r="C638" s="59"/>
      <c r="D638" s="59"/>
      <c r="E638"/>
      <c r="F638"/>
      <c r="G638"/>
      <c r="H638"/>
    </row>
    <row r="639" spans="1:8" x14ac:dyDescent="0.25">
      <c r="A639" s="52"/>
      <c r="B639"/>
      <c r="C639" s="59"/>
      <c r="D639" s="59"/>
      <c r="E639"/>
      <c r="F639"/>
      <c r="G639"/>
      <c r="H639"/>
    </row>
    <row r="640" spans="1:8" x14ac:dyDescent="0.25">
      <c r="A640" s="52"/>
      <c r="B640"/>
      <c r="C640" s="59"/>
      <c r="D640" s="59"/>
      <c r="E640"/>
      <c r="F640"/>
      <c r="G640"/>
      <c r="H640"/>
    </row>
    <row r="641" spans="1:8" x14ac:dyDescent="0.25">
      <c r="A641" s="52"/>
      <c r="B641"/>
      <c r="C641" s="59"/>
      <c r="D641" s="59"/>
      <c r="E641"/>
      <c r="F641"/>
      <c r="G641"/>
      <c r="H641"/>
    </row>
    <row r="642" spans="1:8" x14ac:dyDescent="0.25">
      <c r="A642" s="52"/>
      <c r="B642"/>
      <c r="C642" s="59"/>
      <c r="D642" s="59"/>
      <c r="E642"/>
      <c r="F642"/>
      <c r="G642"/>
      <c r="H642"/>
    </row>
    <row r="643" spans="1:8" x14ac:dyDescent="0.25">
      <c r="A643" s="52"/>
      <c r="B643"/>
      <c r="C643" s="59"/>
      <c r="D643" s="59"/>
      <c r="E643"/>
      <c r="F643"/>
      <c r="G643"/>
      <c r="H643"/>
    </row>
    <row r="644" spans="1:8" x14ac:dyDescent="0.25">
      <c r="A644" s="52"/>
      <c r="B644"/>
      <c r="C644" s="59"/>
      <c r="D644" s="59"/>
      <c r="E644"/>
      <c r="F644"/>
      <c r="G644"/>
      <c r="H644"/>
    </row>
    <row r="645" spans="1:8" x14ac:dyDescent="0.25">
      <c r="A645" s="52"/>
      <c r="B645"/>
      <c r="C645" s="59"/>
      <c r="D645" s="59"/>
      <c r="E645"/>
      <c r="F645"/>
      <c r="G645"/>
      <c r="H645"/>
    </row>
    <row r="646" spans="1:8" x14ac:dyDescent="0.25">
      <c r="A646" s="52"/>
      <c r="B646"/>
      <c r="C646" s="59"/>
      <c r="D646" s="59"/>
      <c r="E646"/>
      <c r="F646"/>
      <c r="G646"/>
      <c r="H646"/>
    </row>
    <row r="647" spans="1:8" x14ac:dyDescent="0.25">
      <c r="A647" s="52"/>
      <c r="B647"/>
      <c r="C647" s="59"/>
      <c r="D647" s="59"/>
      <c r="E647"/>
      <c r="F647"/>
      <c r="G647"/>
      <c r="H647"/>
    </row>
    <row r="648" spans="1:8" x14ac:dyDescent="0.25">
      <c r="A648" s="52"/>
      <c r="B648"/>
      <c r="C648" s="59"/>
      <c r="D648" s="59"/>
      <c r="E648"/>
      <c r="F648"/>
      <c r="G648"/>
      <c r="H648"/>
    </row>
    <row r="649" spans="1:8" x14ac:dyDescent="0.25">
      <c r="A649" s="52"/>
      <c r="B649"/>
      <c r="C649" s="59"/>
      <c r="D649" s="59"/>
      <c r="E649"/>
      <c r="F649"/>
      <c r="G649"/>
      <c r="H649"/>
    </row>
    <row r="650" spans="1:8" x14ac:dyDescent="0.25">
      <c r="A650" s="52"/>
      <c r="B650"/>
      <c r="C650" s="59"/>
      <c r="D650" s="59"/>
      <c r="E650"/>
      <c r="F650"/>
      <c r="G650"/>
      <c r="H650"/>
    </row>
    <row r="651" spans="1:8" x14ac:dyDescent="0.25">
      <c r="A651" s="52"/>
      <c r="B651"/>
      <c r="C651" s="59"/>
      <c r="D651" s="59"/>
      <c r="E651"/>
      <c r="F651"/>
      <c r="G651"/>
      <c r="H651"/>
    </row>
    <row r="652" spans="1:8" x14ac:dyDescent="0.25">
      <c r="A652" s="52"/>
      <c r="B652"/>
      <c r="C652" s="59"/>
      <c r="D652" s="59"/>
      <c r="E652"/>
      <c r="F652"/>
      <c r="G652"/>
      <c r="H652"/>
    </row>
    <row r="653" spans="1:8" x14ac:dyDescent="0.25">
      <c r="A653" s="52"/>
      <c r="B653"/>
      <c r="C653" s="59"/>
      <c r="D653" s="59"/>
      <c r="E653"/>
      <c r="F653"/>
      <c r="G653"/>
      <c r="H653"/>
    </row>
    <row r="654" spans="1:8" x14ac:dyDescent="0.25">
      <c r="A654" s="52"/>
      <c r="B654"/>
      <c r="C654" s="59"/>
      <c r="D654" s="59"/>
      <c r="E654"/>
      <c r="F654"/>
      <c r="G654"/>
      <c r="H654"/>
    </row>
    <row r="655" spans="1:8" x14ac:dyDescent="0.25">
      <c r="A655" s="52"/>
      <c r="B655"/>
      <c r="C655" s="59"/>
      <c r="D655" s="59"/>
      <c r="E655"/>
      <c r="F655"/>
      <c r="G655"/>
      <c r="H655"/>
    </row>
    <row r="656" spans="1:8" x14ac:dyDescent="0.25">
      <c r="A656" s="52"/>
      <c r="B656"/>
      <c r="C656" s="59"/>
      <c r="D656" s="59"/>
      <c r="E656"/>
      <c r="F656"/>
      <c r="G656"/>
      <c r="H656"/>
    </row>
    <row r="657" spans="1:8" x14ac:dyDescent="0.25">
      <c r="A657" s="52"/>
      <c r="B657"/>
      <c r="C657" s="59"/>
      <c r="D657" s="59"/>
      <c r="E657"/>
      <c r="F657"/>
      <c r="G657"/>
      <c r="H657"/>
    </row>
    <row r="658" spans="1:8" x14ac:dyDescent="0.25">
      <c r="A658" s="52"/>
      <c r="B658"/>
      <c r="C658" s="59"/>
      <c r="D658" s="59"/>
      <c r="E658"/>
      <c r="F658"/>
      <c r="G658"/>
      <c r="H658"/>
    </row>
    <row r="659" spans="1:8" x14ac:dyDescent="0.25">
      <c r="A659" s="52"/>
      <c r="B659"/>
      <c r="C659" s="59"/>
      <c r="D659" s="59"/>
      <c r="E659"/>
      <c r="F659"/>
      <c r="G659"/>
      <c r="H659"/>
    </row>
    <row r="660" spans="1:8" x14ac:dyDescent="0.25">
      <c r="A660" s="52"/>
      <c r="B660"/>
      <c r="C660" s="59"/>
      <c r="D660" s="59"/>
      <c r="E660"/>
      <c r="F660"/>
      <c r="G660"/>
      <c r="H660"/>
    </row>
    <row r="661" spans="1:8" x14ac:dyDescent="0.25">
      <c r="A661" s="52"/>
      <c r="B661"/>
      <c r="C661" s="59"/>
      <c r="D661" s="59"/>
      <c r="E661"/>
      <c r="F661"/>
      <c r="G661"/>
      <c r="H661"/>
    </row>
    <row r="662" spans="1:8" x14ac:dyDescent="0.25">
      <c r="A662" s="52"/>
      <c r="B662"/>
      <c r="C662" s="59"/>
      <c r="D662" s="59"/>
      <c r="E662"/>
      <c r="F662"/>
      <c r="G662"/>
      <c r="H662"/>
    </row>
    <row r="663" spans="1:8" x14ac:dyDescent="0.25">
      <c r="A663" s="52"/>
      <c r="B663"/>
      <c r="C663" s="59"/>
      <c r="D663" s="59"/>
      <c r="E663"/>
      <c r="F663"/>
      <c r="G663"/>
      <c r="H663"/>
    </row>
    <row r="664" spans="1:8" x14ac:dyDescent="0.25">
      <c r="A664" s="52"/>
      <c r="B664"/>
      <c r="C664" s="59"/>
      <c r="D664" s="59"/>
      <c r="E664"/>
      <c r="F664"/>
      <c r="G664"/>
      <c r="H664"/>
    </row>
    <row r="665" spans="1:8" x14ac:dyDescent="0.25">
      <c r="A665" s="52"/>
      <c r="B665"/>
      <c r="C665" s="59"/>
      <c r="D665" s="59"/>
      <c r="E665"/>
      <c r="F665"/>
      <c r="G665"/>
      <c r="H665"/>
    </row>
    <row r="666" spans="1:8" x14ac:dyDescent="0.25">
      <c r="A666" s="52"/>
      <c r="B666"/>
      <c r="C666" s="59"/>
      <c r="D666" s="59"/>
      <c r="E666"/>
      <c r="F666"/>
      <c r="G666"/>
      <c r="H666"/>
    </row>
  </sheetData>
  <mergeCells count="46">
    <mergeCell ref="A334:B334"/>
    <mergeCell ref="A339:B339"/>
    <mergeCell ref="A340:B340"/>
    <mergeCell ref="A345:B345"/>
    <mergeCell ref="A291:B291"/>
    <mergeCell ref="A292:B292"/>
    <mergeCell ref="A303:B303"/>
    <mergeCell ref="A312:B312"/>
    <mergeCell ref="A323:B323"/>
    <mergeCell ref="A330:B330"/>
    <mergeCell ref="A280:B280"/>
    <mergeCell ref="A153:B153"/>
    <mergeCell ref="A162:B162"/>
    <mergeCell ref="A171:B171"/>
    <mergeCell ref="A178:B178"/>
    <mergeCell ref="A181:B181"/>
    <mergeCell ref="A188:B188"/>
    <mergeCell ref="A207:B207"/>
    <mergeCell ref="A210:B210"/>
    <mergeCell ref="A211:B211"/>
    <mergeCell ref="A256:B256"/>
    <mergeCell ref="A267:B267"/>
    <mergeCell ref="A152:B152"/>
    <mergeCell ref="A52:B52"/>
    <mergeCell ref="A59:B59"/>
    <mergeCell ref="A62:B62"/>
    <mergeCell ref="A65:B65"/>
    <mergeCell ref="A66:B66"/>
    <mergeCell ref="A71:B71"/>
    <mergeCell ref="A74:B74"/>
    <mergeCell ref="A75:B75"/>
    <mergeCell ref="A90:B90"/>
    <mergeCell ref="A116:B116"/>
    <mergeCell ref="A149:B149"/>
    <mergeCell ref="A43:B43"/>
    <mergeCell ref="B1:D1"/>
    <mergeCell ref="B2:D2"/>
    <mergeCell ref="B3:D3"/>
    <mergeCell ref="H3:H4"/>
    <mergeCell ref="A5:G5"/>
    <mergeCell ref="A6:H6"/>
    <mergeCell ref="A10:B10"/>
    <mergeCell ref="A11:B11"/>
    <mergeCell ref="A14:B14"/>
    <mergeCell ref="A17:B17"/>
    <mergeCell ref="A20:B20"/>
  </mergeCells>
  <pageMargins left="0.70866141732283472" right="0.70866141732283472" top="0.74803149606299213" bottom="0.74803149606299213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2016-11-30T05:00:21Z</cp:lastPrinted>
  <dcterms:created xsi:type="dcterms:W3CDTF">2016-11-28T06:17:38Z</dcterms:created>
  <dcterms:modified xsi:type="dcterms:W3CDTF">2016-11-30T05:20:26Z</dcterms:modified>
</cp:coreProperties>
</file>